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D:\Downloads\"/>
    </mc:Choice>
  </mc:AlternateContent>
  <xr:revisionPtr revIDLastSave="0" documentId="13_ncr:1_{93E127DB-6046-4122-9FB5-9647407899D8}" xr6:coauthVersionLast="47" xr6:coauthVersionMax="47" xr10:uidLastSave="{00000000-0000-0000-0000-000000000000}"/>
  <bookViews>
    <workbookView xWindow="-120" yWindow="-120" windowWidth="20730" windowHeight="11160" xr2:uid="{5C9238FA-32E9-43C8-A392-06BD56E16EC0}"/>
  </bookViews>
  <sheets>
    <sheet name="Indicadores MVCT" sheetId="1" r:id="rId1"/>
    <sheet name="Proyección_macrometas" sheetId="2" r:id="rId2"/>
  </sheets>
  <definedNames>
    <definedName name="_xlnm._FilterDatabase" localSheetId="0" hidden="1">'Indicadores MVCT'!$A$2:$K$45</definedName>
    <definedName name="_ftn1" localSheetId="0">'Indicadores MVCT'!$B$41</definedName>
    <definedName name="_ftn2" localSheetId="0">'Indicadores MVCT'!$B$42</definedName>
    <definedName name="_ftnref1" localSheetId="0">'Indicadores MVCT'!$B$34</definedName>
    <definedName name="_ftnref2" localSheetId="0">'Indicadores MVCT'!$B$36</definedName>
  </definedNames>
  <calcPr calcId="191028"/>
  <pivotCaches>
    <pivotCache cacheId="46"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J20" i="1" l="1"/>
  <c r="K20" i="1"/>
  <c r="I20" i="1"/>
  <c r="H20" i="1"/>
  <c r="J21" i="1"/>
  <c r="H21" i="1"/>
  <c r="I21" i="1"/>
  <c r="I19" i="1"/>
  <c r="I18" i="1"/>
  <c r="I17" i="1"/>
  <c r="K15" i="2"/>
  <c r="K21" i="1"/>
  <c r="H15" i="2"/>
  <c r="I15" i="2"/>
  <c r="J15" i="2"/>
  <c r="J9" i="2"/>
  <c r="K9" i="2" s="1"/>
  <c r="J5" i="2"/>
  <c r="K5" i="2" s="1"/>
  <c r="K19" i="1"/>
  <c r="K18" i="1"/>
  <c r="K17" i="1"/>
  <c r="J25" i="1"/>
  <c r="K25" i="1" s="1"/>
  <c r="K8" i="1"/>
  <c r="F25" i="1"/>
  <c r="G25" i="1" s="1"/>
  <c r="K10" i="1"/>
  <c r="J9" i="1"/>
  <c r="K9" i="1" s="1"/>
  <c r="G12" i="1"/>
  <c r="G11" i="1"/>
  <c r="G6" i="1"/>
  <c r="K4" i="1"/>
  <c r="G17" i="1"/>
  <c r="G19" i="1"/>
  <c r="G18" i="1"/>
</calcChain>
</file>

<file path=xl/sharedStrings.xml><?xml version="1.0" encoding="utf-8"?>
<sst xmlns="http://schemas.openxmlformats.org/spreadsheetml/2006/main" count="176" uniqueCount="112">
  <si>
    <t>Tipo</t>
  </si>
  <si>
    <t xml:space="preserve">Indicador </t>
  </si>
  <si>
    <t>Periodicidad y rezago indicador</t>
  </si>
  <si>
    <t xml:space="preserve">Fecha Ultimo Corte </t>
  </si>
  <si>
    <t>Meta Cuatrienio</t>
  </si>
  <si>
    <t>Porcentaje avance Cuatrienio</t>
  </si>
  <si>
    <t xml:space="preserve"> Proyección a 
Dic - 2026</t>
  </si>
  <si>
    <t>% Avance proyectado 
 Diciembre 2026</t>
  </si>
  <si>
    <t xml:space="preserve">Avance Cualitativo </t>
  </si>
  <si>
    <t>PND</t>
  </si>
  <si>
    <t>Predios titulados a nivel nacional</t>
  </si>
  <si>
    <t>Mensual Rezago 30 días</t>
  </si>
  <si>
    <t>Hogares beneficiados con el programa Barrios de paz</t>
  </si>
  <si>
    <t>Trimestral Sin rezago</t>
  </si>
  <si>
    <t>Se encuentran en ejecución 19 intervenciones que lograrán terminación de obra antes del 31 de diciembre de 2026, con las cuales se beneficiará a 32.538 hogares. Adicionalmente, se encuentran avanzando los procesos de legalización de 16 asentamientos, con los cuales se beneficiará a 6.868 hogares.</t>
  </si>
  <si>
    <t>Entidades territoriales asistidas técnicamente en los procesos de revisión y/o implementación de Planes de Ordenamiento Territorial y/o Departamental, e instrumentos de gestión y/o financiación de suelo</t>
  </si>
  <si>
    <t>Semestral Sin rezago</t>
  </si>
  <si>
    <t>Se encuentran avanzando los procesos de asistencia técnica con 13 entidades territoriales, con las cuales se cumplirá la meta de asistir a 200 entidades territoriales en el cuatrienio.</t>
  </si>
  <si>
    <t>Hogares beneficiados con Subsidio Familiar de Vivienda de adquisición urbanos y rurales</t>
  </si>
  <si>
    <t>Mensual Rezago 30 días</t>
  </si>
  <si>
    <t>Porcentaje de hogares con déficit habitacional</t>
  </si>
  <si>
    <t>Anual Rezago 120 días</t>
  </si>
  <si>
    <t>Hogares beneficiados con mejoramiento urbanos y rurales*</t>
  </si>
  <si>
    <t>Semestral Rezago 30 días</t>
  </si>
  <si>
    <t>Organizaciones comunitarias fortalecidas para la gestión del abastecimiento de agua y el saneamiento básico</t>
  </si>
  <si>
    <t>Porcentaje de aguas residuales urbanas tratadas</t>
  </si>
  <si>
    <t>Anual Rezago 365 días</t>
  </si>
  <si>
    <t>Nuevas personas con acceso a soluciones adecuadas de agua potable</t>
  </si>
  <si>
    <t>Anual Rezago 180 días</t>
  </si>
  <si>
    <t>Nuevas personas con acceso a soluciones adecuadas para el manejo de aguas residuales.</t>
  </si>
  <si>
    <t>Índice de Riesgo de la Calidad del Agua - IRCA rural nacional</t>
  </si>
  <si>
    <t>Índice de Riesgo de la Calidad del Agua - IRCA urbano nacional</t>
  </si>
  <si>
    <t>Porcentaje de municipios que tratan adecuadamente los residuos sólidos</t>
  </si>
  <si>
    <t xml:space="preserve">El MVCT no es el adminitrador de la información requerida para esta proyección. Dicha proyección debe ser solicitada a la SSPD. </t>
  </si>
  <si>
    <t>Porcentaje de reciclaje en el marco del servicio público de aseo</t>
  </si>
  <si>
    <t>Macrometa I1.</t>
  </si>
  <si>
    <t xml:space="preserve">230 proyectos de agua potable para el beneficio de 5,6 millones de personas (en zona urbana y rural​) </t>
  </si>
  <si>
    <t>Mensual</t>
  </si>
  <si>
    <t>Macrometa I2.</t>
  </si>
  <si>
    <t>133 Proyectos de agua potable para el beneficio de 1,5 millones de personas (rural)</t>
  </si>
  <si>
    <t>Macrometa I3.</t>
  </si>
  <si>
    <t>97 Proyectos de agua potable para el beneficio de 4,1 millones de personas (urbana)​</t>
  </si>
  <si>
    <t>Macrometa I.4</t>
  </si>
  <si>
    <t>200.000 personas con acceso a soluciones adecuadas de agua potable en La Guajira​</t>
  </si>
  <si>
    <t>Macrometa I5.</t>
  </si>
  <si>
    <t>32.000 conexiones de agua potable apoyadas financieramente por la Nación</t>
  </si>
  <si>
    <t xml:space="preserve">Macrometa </t>
  </si>
  <si>
    <t>400 mil hogares beneficiados con mejoramiento de vivienda urbanos y rurales</t>
  </si>
  <si>
    <t>Macrometa</t>
  </si>
  <si>
    <t>320.000 VIS mejoradas en zona urbana</t>
  </si>
  <si>
    <t>80.000 mejoradas en zona rural​</t>
  </si>
  <si>
    <t>139.800 hogares beneficiados con mejoramiento integral de barrios y entornos</t>
  </si>
  <si>
    <t>Se encuentran en estructuración 3 intervenciones que tendrán inicio de obra antes del 31 de diciembre de 2026, con lo cual se beneficiarán 7.950 hogares. Adicionalmente, se encuentran avanzando los procesos de legalización de 16 asentamientos, con los cuales se beneficiará a 6.868 hogares.</t>
  </si>
  <si>
    <t>10.000 rurales nuevas asignadas y VIS rurales nuevas entregadas</t>
  </si>
  <si>
    <t>PMI</t>
  </si>
  <si>
    <t>A.66.2 Viviendas mejoradas entregadas</t>
  </si>
  <si>
    <t>Mensual - Rezago 30 días</t>
  </si>
  <si>
    <t>103.86%</t>
  </si>
  <si>
    <t>A.66P.2 Viviendas mejoradas entregadas en municipios PDET</t>
  </si>
  <si>
    <t>A.G.8.2 Viviendas mejoradas entregadas a mujeres</t>
  </si>
  <si>
    <t>A.67.2 Viviendas nuevas entregadas</t>
  </si>
  <si>
    <t>Trimestral - Rezago 30 dias</t>
  </si>
  <si>
    <t>A.67P.2 Viviendas nuevas entregadas en municipios PDET</t>
  </si>
  <si>
    <t>A.G.9.2 Viviendas nuevas entregadas a mujeres</t>
  </si>
  <si>
    <t>A.69 Personas beneficiadas con soluciones tecnológicas apropiadas de acceso a agua</t>
  </si>
  <si>
    <t>A.69P Personas beneficiadas con soluciones tecnológicas apropiadas de acceso a agua en municipios PDET[1]</t>
  </si>
  <si>
    <t>A.70 Personas beneficiadas con soluciones tecnológicas apropiadas de acceso a saneamiento</t>
  </si>
  <si>
    <t>A.70P Nuevas personas con acceso saneamiento en PDET[2]</t>
  </si>
  <si>
    <t>A.71 Departamentos con esquemas de asistencia técnica</t>
  </si>
  <si>
    <t>Anual Sin Rezago</t>
  </si>
  <si>
    <t>PNS.14.1 Municipios con reporte de información sectorial</t>
  </si>
  <si>
    <t>Anual Rezago 45 días</t>
  </si>
  <si>
    <t>PND-E</t>
  </si>
  <si>
    <t>Subsidios de vivienda asignados</t>
  </si>
  <si>
    <t>Trimestral - 30 días rezago</t>
  </si>
  <si>
    <t>Porcentaje de avance en la implementación del proyecto piloto acorde al plan de hábitat integral (agua, vivienda y saneamiento básico) construido para los territorios indígenas de la Amazonía colombiana</t>
  </si>
  <si>
    <t>Semestral - 30 días rezago</t>
  </si>
  <si>
    <t>Porcentaje de avance en la formulación, concertación e implementación del programa de agua potable y saneamiento basico que beneficie a los pueblos Indígenas</t>
  </si>
  <si>
    <t>Anual - 30 días rezago</t>
  </si>
  <si>
    <t>Porcentaje de avance en la formulación, concertación e implementación del programa de vivienda que beneficie a los pueblos indígenas</t>
  </si>
  <si>
    <t>Porcentaje de soluciones habitacionales de la oferta institucional destinadas a las comunidades negras, afrocolombianas, raizales y palenqueras con base en la vigencia sujeto a la postulación y el cumplimiento de requisitos de los programas</t>
  </si>
  <si>
    <t>Mensual - 30 días rezago</t>
  </si>
  <si>
    <t>Porcentaje de proyectos o iniciativas priorizadas en materia de agua potable y/o saneamiento que beneficien a las comunidades negras, afrocolombianas, raizales y palenqueras con base en la vigencia, considerando los proyectos radicados con los requisitos establecidos para su presentación y viabilizarían</t>
  </si>
  <si>
    <t>Anual - 60 días rezago</t>
  </si>
  <si>
    <t>Porcentaje de proyectos priorizados en materia del programa basura cero que beneficien a comunidades negras, afrocolombianas, raizales y palenqueras, con base en la vigencia, considerando los requisitos establecidos para su presentación y viabilizarían</t>
  </si>
  <si>
    <t>Durante junio se evidendió la terminación de 2 proyectos de acceso al agua en Guaduas (Cundinamarca) y Villanueva (Santander). Así mismo, entre julio y diciembre de 2026 se espera la terminación de 27 proyectos (16 GDPC, 2 PROGRAMAS Y 9 PROYECTOS).</t>
  </si>
  <si>
    <t>Durante junio se evidendió la terminación de 1 proyecto de acceso al agua en Guaduas (Cundinamarca). Así mismo, entre julio y diciembre de 2026 se espera la terminación de 19 proyectos (15 GDPC Y 4 PROYECTOS).</t>
  </si>
  <si>
    <t>Durante junio se evidendió la terminación de 1 proyecto de acceso al agua en Villanueva (Santander). Así mismo, entre julio y diciembre de 2026 se espera la terminación de 8 proyectos (1 GDPC, 2 PROGRAMAS Y 5 PROYECTOS).</t>
  </si>
  <si>
    <t>Cuenta de Código del proyecto
SIGEVAS</t>
  </si>
  <si>
    <t>Etiquetas de columna</t>
  </si>
  <si>
    <t>Etiquetas de fila</t>
  </si>
  <si>
    <t>Agosto</t>
  </si>
  <si>
    <t>Septiembre</t>
  </si>
  <si>
    <t>Octubre</t>
  </si>
  <si>
    <t>Noviembre</t>
  </si>
  <si>
    <t>Diciembre</t>
  </si>
  <si>
    <t>Total general</t>
  </si>
  <si>
    <t>Rural</t>
  </si>
  <si>
    <t>Reportado</t>
  </si>
  <si>
    <t>Junio</t>
  </si>
  <si>
    <t>Agosto diciembre</t>
  </si>
  <si>
    <t>Total diciembre</t>
  </si>
  <si>
    <t>Acceso al agua</t>
  </si>
  <si>
    <t>DPR-GPDC</t>
  </si>
  <si>
    <t>SubProyectos</t>
  </si>
  <si>
    <t>Urbana</t>
  </si>
  <si>
    <t>SubProgramas</t>
  </si>
  <si>
    <t>SubProgramas-PCI</t>
  </si>
  <si>
    <t>Durante junio 2026 se gestionó el apoyo financiero de 1.563 conexiones intradomiciliarias en el marco del proyecto aprobado en el Municipio de El Bagre (Antioquia), además, se estima que durante el segundo semestre de la vigencia 2026 se financien 1.100 con los recursos disponibles.</t>
  </si>
  <si>
    <t>Avance Total Cuatrienio- may 2026</t>
  </si>
  <si>
    <t>Avance Total Cuatrienio-junio 2026</t>
  </si>
  <si>
    <t>Al cierre de 2026, se proyecta beneficiar a  26.502 personas adicionales, gracias a la ejecución de los diferentes intervenciones de acceso al agua potable que actualmente se encuentran en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</si>
</sst>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Aptos Narrow"/>
      <family val="2"/>
      <scheme val="minor"/>
    </font>
    <font>
      <b/>
      <sz val="11"/>
      <color theme="0"/>
      <name val="Aptos Narrow"/>
      <family val="2"/>
      <scheme val="minor"/>
    </font>
    <font>
      <sz val="11"/>
      <color rgb="FF000000"/>
      <name val="Aptos Narrow"/>
      <family val="2"/>
      <scheme val="minor"/>
    </font>
    <font>
      <sz val="11"/>
      <name val="Aptos Narrow"/>
      <family val="2"/>
      <scheme val="minor"/>
    </font>
    <font>
      <sz val="12"/>
      <name val="Calibri"/>
      <family val="2"/>
    </font>
    <font>
      <sz val="11"/>
      <color rgb="FF000000"/>
      <name val="Aptos Narrow"/>
      <family val="2"/>
    </font>
    <font>
      <sz val="11"/>
      <color theme="1"/>
      <name val="Aptos Narrow"/>
      <family val="2"/>
    </font>
    <font>
      <b/>
      <sz val="11"/>
      <color theme="1"/>
      <name val="Aptos Narrow"/>
      <family val="2"/>
      <scheme val="minor"/>
    </font>
    <font>
      <sz val="11"/>
      <color theme="1"/>
      <name val="Aptos Narrow"/>
      <family val="2"/>
      <scheme val="minor"/>
    </font>
  </fonts>
  <fills count="9">
    <fill>
      <patternFill patternType="none"/>
    </fill>
    <fill>
      <patternFill patternType="gray125"/>
    </fill>
    <fill>
      <patternFill patternType="solid">
        <fgColor theme="4"/>
        <bgColor indexed="64"/>
      </patternFill>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theme="4" tint="0.79998168889431442"/>
      </patternFill>
    </fill>
    <fill>
      <patternFill patternType="solid">
        <fgColor rgb="FFFFC000"/>
        <bgColor indexed="64"/>
      </patternFill>
    </fill>
    <fill>
      <patternFill patternType="solid">
        <fgColor theme="6"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top/>
      <bottom style="thin">
        <color theme="4" tint="0.39997558519241921"/>
      </bottom>
      <diagonal/>
    </border>
    <border>
      <left/>
      <right/>
      <top style="thin">
        <color theme="4" tint="0.39997558519241921"/>
      </top>
      <bottom/>
      <diagonal/>
    </border>
  </borders>
  <cellStyleXfs count="2">
    <xf numFmtId="0" fontId="0" fillId="0" borderId="0"/>
    <xf numFmtId="9" fontId="8" fillId="0" borderId="0" applyFont="0" applyFill="0" applyBorder="0" applyAlignment="0" applyProtection="0"/>
  </cellStyleXfs>
  <cellXfs count="67">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vertical="center"/>
    </xf>
    <xf numFmtId="3" fontId="0" fillId="0" borderId="1" xfId="0" applyNumberFormat="1" applyBorder="1" applyAlignment="1">
      <alignment vertical="center"/>
    </xf>
    <xf numFmtId="0" fontId="1" fillId="2" borderId="1" xfId="0" applyFont="1" applyFill="1" applyBorder="1" applyAlignment="1">
      <alignment horizontal="center" vertical="center" wrapText="1"/>
    </xf>
    <xf numFmtId="0" fontId="0" fillId="0" borderId="3" xfId="0" applyBorder="1" applyAlignment="1">
      <alignment horizontal="center" vertical="center"/>
    </xf>
    <xf numFmtId="0" fontId="1" fillId="3" borderId="1" xfId="0" applyFont="1" applyFill="1" applyBorder="1" applyAlignment="1">
      <alignment horizontal="center" vertical="center" wrapText="1"/>
    </xf>
    <xf numFmtId="0" fontId="0" fillId="0" borderId="4" xfId="0" applyBorder="1" applyAlignment="1">
      <alignment vertical="center"/>
    </xf>
    <xf numFmtId="0" fontId="0" fillId="0" borderId="5" xfId="0" applyBorder="1" applyAlignment="1">
      <alignment horizontal="center" vertical="center"/>
    </xf>
    <xf numFmtId="0" fontId="4" fillId="4" borderId="1" xfId="0" applyFont="1" applyFill="1" applyBorder="1" applyAlignment="1">
      <alignment horizontal="center" vertical="center" wrapText="1"/>
    </xf>
    <xf numFmtId="3" fontId="0" fillId="0" borderId="1" xfId="0" applyNumberFormat="1" applyBorder="1" applyAlignment="1">
      <alignment horizontal="center" vertical="center"/>
    </xf>
    <xf numFmtId="9" fontId="0" fillId="0" borderId="1" xfId="0" applyNumberFormat="1" applyBorder="1" applyAlignment="1">
      <alignment horizontal="center" vertical="center"/>
    </xf>
    <xf numFmtId="164" fontId="0" fillId="0" borderId="1" xfId="0" applyNumberFormat="1" applyBorder="1" applyAlignment="1">
      <alignment horizontal="center" vertical="center"/>
    </xf>
    <xf numFmtId="10" fontId="0" fillId="0" borderId="3" xfId="0" applyNumberFormat="1" applyBorder="1" applyAlignment="1">
      <alignment horizontal="center" vertical="center"/>
    </xf>
    <xf numFmtId="10" fontId="0" fillId="0" borderId="1" xfId="0" applyNumberFormat="1" applyBorder="1" applyAlignment="1">
      <alignment horizontal="center" vertical="center"/>
    </xf>
    <xf numFmtId="0" fontId="0" fillId="0" borderId="1" xfId="0" applyBorder="1" applyAlignment="1">
      <alignment horizontal="left" vertical="center" wrapText="1"/>
    </xf>
    <xf numFmtId="0" fontId="0" fillId="0" borderId="0" xfId="0" applyAlignment="1">
      <alignment vertical="center"/>
    </xf>
    <xf numFmtId="0" fontId="0" fillId="0" borderId="1" xfId="0" applyBorder="1" applyAlignment="1">
      <alignment vertical="center" wrapText="1"/>
    </xf>
    <xf numFmtId="14" fontId="3" fillId="0" borderId="1" xfId="0" applyNumberFormat="1" applyFont="1" applyBorder="1" applyAlignment="1">
      <alignment vertical="center"/>
    </xf>
    <xf numFmtId="3" fontId="3" fillId="0" borderId="1" xfId="0" applyNumberFormat="1" applyFont="1" applyBorder="1" applyAlignment="1">
      <alignment vertical="center"/>
    </xf>
    <xf numFmtId="9" fontId="3" fillId="0" borderId="1" xfId="0" applyNumberFormat="1" applyFont="1" applyBorder="1" applyAlignment="1">
      <alignment vertical="center"/>
    </xf>
    <xf numFmtId="9" fontId="0" fillId="0" borderId="3" xfId="0" applyNumberFormat="1" applyBorder="1" applyAlignment="1">
      <alignment horizontal="center" vertical="center"/>
    </xf>
    <xf numFmtId="0" fontId="0" fillId="0" borderId="2" xfId="0" applyBorder="1" applyAlignment="1">
      <alignment vertical="center"/>
    </xf>
    <xf numFmtId="0" fontId="0" fillId="5" borderId="2" xfId="0" applyFill="1" applyBorder="1" applyAlignment="1">
      <alignment vertical="center" wrapText="1"/>
    </xf>
    <xf numFmtId="0" fontId="3" fillId="0" borderId="1" xfId="0" applyFont="1" applyBorder="1" applyAlignment="1">
      <alignment vertical="center"/>
    </xf>
    <xf numFmtId="10" fontId="3" fillId="0" borderId="1" xfId="0" applyNumberFormat="1" applyFont="1" applyBorder="1" applyAlignment="1">
      <alignment vertical="center"/>
    </xf>
    <xf numFmtId="10" fontId="3" fillId="0" borderId="1" xfId="0" applyNumberFormat="1" applyFont="1" applyBorder="1" applyAlignment="1">
      <alignment horizontal="right" vertical="center" wrapText="1"/>
    </xf>
    <xf numFmtId="3" fontId="3" fillId="5" borderId="1" xfId="0" applyNumberFormat="1" applyFont="1" applyFill="1" applyBorder="1" applyAlignment="1">
      <alignment vertical="center"/>
    </xf>
    <xf numFmtId="10" fontId="3" fillId="5" borderId="1" xfId="0" applyNumberFormat="1" applyFont="1" applyFill="1" applyBorder="1" applyAlignment="1">
      <alignment vertical="center"/>
    </xf>
    <xf numFmtId="3" fontId="0" fillId="5" borderId="1" xfId="0" applyNumberFormat="1" applyFill="1" applyBorder="1" applyAlignment="1">
      <alignment horizontal="center" vertical="center"/>
    </xf>
    <xf numFmtId="9" fontId="0" fillId="5" borderId="3" xfId="0" applyNumberFormat="1" applyFill="1" applyBorder="1" applyAlignment="1">
      <alignment horizontal="center" vertical="center"/>
    </xf>
    <xf numFmtId="0" fontId="3" fillId="0" borderId="1" xfId="0" applyFont="1" applyBorder="1" applyAlignment="1">
      <alignment horizontal="right" vertical="center"/>
    </xf>
    <xf numFmtId="3" fontId="0" fillId="0" borderId="1" xfId="0" applyNumberFormat="1" applyBorder="1" applyAlignment="1">
      <alignment horizontal="right" vertical="center"/>
    </xf>
    <xf numFmtId="0" fontId="0" fillId="0" borderId="1" xfId="0" applyBorder="1" applyAlignment="1">
      <alignment horizontal="right" vertical="center"/>
    </xf>
    <xf numFmtId="14" fontId="3" fillId="0" borderId="4" xfId="0" applyNumberFormat="1" applyFont="1" applyBorder="1" applyAlignment="1">
      <alignment vertical="center"/>
    </xf>
    <xf numFmtId="0" fontId="3" fillId="0" borderId="4" xfId="0" applyFont="1" applyBorder="1" applyAlignment="1">
      <alignment vertical="center"/>
    </xf>
    <xf numFmtId="10" fontId="3" fillId="0" borderId="4" xfId="0" applyNumberFormat="1" applyFont="1" applyBorder="1" applyAlignment="1">
      <alignment vertical="center"/>
    </xf>
    <xf numFmtId="0" fontId="0" fillId="0" borderId="4" xfId="0" applyBorder="1" applyAlignment="1">
      <alignment horizontal="right" vertical="center"/>
    </xf>
    <xf numFmtId="0" fontId="0" fillId="0" borderId="6" xfId="0" applyBorder="1" applyAlignment="1">
      <alignment vertical="center"/>
    </xf>
    <xf numFmtId="14" fontId="0" fillId="0" borderId="1" xfId="0" applyNumberFormat="1" applyBorder="1" applyAlignment="1">
      <alignment horizontal="right" vertical="center" wrapText="1"/>
    </xf>
    <xf numFmtId="0" fontId="5" fillId="0" borderId="1" xfId="0" applyFont="1" applyBorder="1" applyAlignment="1">
      <alignment horizontal="right" vertical="center" wrapText="1"/>
    </xf>
    <xf numFmtId="0" fontId="0" fillId="0" borderId="1" xfId="0" applyBorder="1" applyAlignment="1">
      <alignment horizontal="right" vertical="center" wrapText="1"/>
    </xf>
    <xf numFmtId="9" fontId="0" fillId="0" borderId="1" xfId="0" applyNumberFormat="1" applyBorder="1" applyAlignment="1">
      <alignment horizontal="right" vertical="center" wrapText="1"/>
    </xf>
    <xf numFmtId="9" fontId="6" fillId="0" borderId="1" xfId="0" applyNumberFormat="1" applyFont="1" applyBorder="1" applyAlignment="1">
      <alignment horizontal="right" vertical="center" wrapText="1"/>
    </xf>
    <xf numFmtId="9" fontId="5" fillId="0" borderId="1" xfId="0" applyNumberFormat="1" applyFont="1" applyBorder="1" applyAlignment="1">
      <alignment horizontal="right" vertical="center" wrapText="1"/>
    </xf>
    <xf numFmtId="9" fontId="0" fillId="0" borderId="1" xfId="0" applyNumberFormat="1" applyBorder="1" applyAlignment="1">
      <alignment horizontal="right" vertical="center"/>
    </xf>
    <xf numFmtId="10" fontId="0" fillId="0" borderId="1" xfId="0" applyNumberFormat="1" applyBorder="1" applyAlignment="1">
      <alignment horizontal="right" vertical="center" wrapText="1"/>
    </xf>
    <xf numFmtId="164" fontId="0" fillId="0" borderId="1" xfId="0" applyNumberFormat="1" applyBorder="1" applyAlignment="1">
      <alignment horizontal="right" vertical="center" wrapText="1"/>
    </xf>
    <xf numFmtId="14" fontId="3" fillId="0" borderId="1" xfId="0" applyNumberFormat="1" applyFont="1" applyBorder="1" applyAlignment="1">
      <alignment horizontal="center" vertical="center"/>
    </xf>
    <xf numFmtId="0" fontId="3" fillId="0" borderId="1" xfId="0" applyFont="1" applyBorder="1" applyAlignment="1">
      <alignment horizontal="center" vertical="center"/>
    </xf>
    <xf numFmtId="10" fontId="3" fillId="0" borderId="1" xfId="0" applyNumberFormat="1" applyFont="1" applyBorder="1" applyAlignment="1">
      <alignment horizontal="center" vertical="center"/>
    </xf>
    <xf numFmtId="3" fontId="3" fillId="0" borderId="1" xfId="0" applyNumberFormat="1" applyFont="1" applyBorder="1" applyAlignment="1">
      <alignment horizontal="center" vertical="center"/>
    </xf>
    <xf numFmtId="0" fontId="0" fillId="0" borderId="0" xfId="0" applyAlignment="1">
      <alignment vertical="center" wrapText="1"/>
    </xf>
    <xf numFmtId="0" fontId="0" fillId="0" borderId="2" xfId="0" applyBorder="1" applyAlignment="1">
      <alignment vertical="center" wrapText="1"/>
    </xf>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7" fillId="6" borderId="7" xfId="0" applyFont="1" applyFill="1" applyBorder="1"/>
    <xf numFmtId="0" fontId="7" fillId="0" borderId="7" xfId="0" applyFont="1" applyBorder="1"/>
    <xf numFmtId="0" fontId="7" fillId="0" borderId="0" xfId="0" applyFont="1"/>
    <xf numFmtId="0" fontId="7" fillId="6" borderId="8" xfId="0" applyFont="1" applyFill="1" applyBorder="1"/>
    <xf numFmtId="0" fontId="3" fillId="0" borderId="0" xfId="0" applyFont="1" applyAlignment="1">
      <alignment horizontal="right" vertical="center"/>
    </xf>
    <xf numFmtId="0" fontId="1" fillId="7"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9" fontId="0" fillId="0" borderId="3" xfId="1" applyFont="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3" Type="http://schemas.microsoft.com/office/2019/04/relationships/externalLinkLongPath" Target="https://minviviendagovco.sharepoint.com/sites/Grp_DirecciondeInfraestructurayDesarrolloEmpresarial_DIDE_VA-Planeacin_DIDE/Documentos%20compartidos/Planeaci&#243;n_DIDE/01_PND_PAI/04.%20Base%20proyectos/00_Base%20de%20proyectos%20VASB.xlsx?A61A289B" TargetMode="External"/><Relationship Id="rId2" Type="http://schemas.openxmlformats.org/officeDocument/2006/relationships/externalLinkPath" Target="file:///\\A61A289B\00_Base%20de%20proyectos%20VASB.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novo" refreshedDate="46210.634062152778" createdVersion="8" refreshedVersion="8" minRefreshableVersion="3" recordCount="704" xr:uid="{80574B66-57C4-4C18-8FF3-11A3319B7ABA}">
  <cacheSource type="worksheet">
    <worksheetSource ref="A1:BW705" sheet="Base_General" r:id="rId2"/>
  </cacheSource>
  <cacheFields count="75">
    <cacheField name="Código del proyecto_x000a_SIGEVAS" numFmtId="1">
      <sharedItems containsMixedTypes="1" containsNumber="1" containsInteger="1" minValue="99999901364" maxValue="20201301010743"/>
    </cacheField>
    <cacheField name="441" numFmtId="1">
      <sharedItems containsBlank="1"/>
    </cacheField>
    <cacheField name="443" numFmtId="1">
      <sharedItems containsBlank="1"/>
    </cacheField>
    <cacheField name="625" numFmtId="1">
      <sharedItems containsBlank="1"/>
    </cacheField>
    <cacheField name="PPI" numFmtId="1">
      <sharedItems containsBlank="1"/>
    </cacheField>
    <cacheField name="438_V2" numFmtId="1">
      <sharedItems count="3">
        <s v="SI"/>
        <s v="No"/>
        <s v="X"/>
      </sharedItems>
    </cacheField>
    <cacheField name="663_v2" numFmtId="1">
      <sharedItems count="3">
        <s v="SI"/>
        <s v="NO"/>
        <s v="X"/>
      </sharedItems>
    </cacheField>
    <cacheField name="PMAA" numFmtId="1">
      <sharedItems containsBlank="1"/>
    </cacheField>
    <cacheField name="OAP" numFmtId="1">
      <sharedItems containsBlank="1" containsMixedTypes="1" containsNumber="1" containsInteger="1" minValue="0" maxValue="0"/>
    </cacheField>
    <cacheField name="Validación" numFmtId="1">
      <sharedItems containsBlank="1"/>
    </cacheField>
    <cacheField name="Año de Reporte_x000a_Macrometas" numFmtId="1">
      <sharedItems containsBlank="1" containsMixedTypes="1" containsNumber="1" containsInteger="1" minValue="2022" maxValue="2026" count="9">
        <s v="Sin reporte"/>
        <n v="2023"/>
        <n v="2025"/>
        <n v="2026"/>
        <n v="2024"/>
        <s v="No Aplica"/>
        <n v="2022"/>
        <s v="X"/>
        <m/>
      </sharedItems>
    </cacheField>
    <cacheField name="Mes de reporte" numFmtId="1">
      <sharedItems containsBlank="1"/>
    </cacheField>
    <cacheField name="Macrometas_Fuente" numFmtId="1">
      <sharedItems containsBlank="1"/>
    </cacheField>
    <cacheField name="Código-Municipio" numFmtId="1">
      <sharedItems containsBlank="1" count="703">
        <s v="2-2011-1082 - &gt;BOGOTA D.C.&lt;, Bogotá(BOG)"/>
        <s v="1-2014-484 - Agua De Dios(CUN)"/>
        <s v="1-2020-429 - Agustin Codazzi(CES)"/>
        <s v="1-2021-205 - Agustin Codazzi(CES)"/>
        <s v="1-2010-242  - Anapoima(CUN)"/>
        <s v="2-2017-96 - Anapoima(CUN), La Mesa(CUN)"/>
        <s v="1-2013-812  - Apulo(rafael Reyes)(CUN)"/>
        <s v="2-2016-268 - Aracataca(MAG)"/>
        <s v="2-2016-270 - Aracataca(MAG)"/>
        <s v="2-2014-36   - Arauquita(ARA)"/>
        <s v="2-2020-222 - Ariguani(MAG)"/>
        <s v="1-2020-426 - Astrea(CES)"/>
        <s v="2-2012-295  - Ayapel(COR)"/>
        <s v="2-2012-952  - Bajo Baudo (pizarro)(CHO)"/>
        <s v="1-2020-283 - Baranoa(ATL)"/>
        <s v="1-2020-285 - Baranoa(ATL)"/>
        <s v="2-2013-245  - Barbacoas(NAR)"/>
        <s v="1-2020-321 - Barranquilla(ATL), Puerto Colombia(ATL)"/>
        <s v="2-2019-153 - Buenaventura(VAL)"/>
        <s v="2-2012-120  - Buenavista(COR), La Apartada(COR), Planeta Rica(COR), Pueblo Nuevo(COR)"/>
        <s v="1-2020-238 - Buenos Aires(CAU)"/>
        <s v="1-2021-96 - Caimito(SUC)"/>
        <s v="2-2019-308 - Calamar(BOL)"/>
        <s v="1-2019-46 - Cali(VAL)"/>
        <s v="2-2015-576 - Cali(VAL)"/>
        <s v="1-2019-48 - Cali(VAL)"/>
        <s v="2-2019-110 - Cali(VAL)"/>
        <s v="2-2018-206 - Cali(VAL)"/>
        <s v="2-2019-322 - Cali(VAL)"/>
        <s v="4-2017-240 - Cali(VAL)"/>
        <s v="2-2019-281 - Cali(VAL)"/>
        <s v="1-2019-47 - Cali(VAL)"/>
        <s v="2-2015-106 - Cali(VAL)"/>
        <s v="2-2020-311 - Carepa(ANT)"/>
        <s v="1-2020-579 - Cartagena(BOL)"/>
        <s v="2-2020-13 - Cerete(COR)"/>
        <s v="2-2019-187 - Cerete(COR)"/>
        <s v="2-2019-116 - Cerete(COR), San Carlos(COR)"/>
        <s v="2-2012-1275 - Charala(SAN)"/>
        <s v="2-2020-64 - Chimichagua(CES)"/>
        <s v="2-2020-382 - Cienaga(MAG)"/>
        <s v="2-2019-219 - Colombia(HUI)"/>
        <s v="2-2020-306 - Concepcion(SAN)"/>
        <s v="2-2016-218 - Cúcuta(N D), Los Patios(N D), Villa Del Rosario(N D)"/>
        <s v="1-2020-396 - Curumani(CES)"/>
        <s v="2-2019-364 - Dosquebradas(RIS), Pereira(RIS)"/>
        <s v="2-2019-221 - El Banco(MAG)"/>
        <s v="2-2020-340 - El Copey(CES)"/>
        <s v="2-2019-15 - El Zulia(N D)"/>
        <s v="1-2016-521 - Facatativá(CUN)"/>
        <s v="1-2021-169 - Fonseca(LA )"/>
        <s v="1-2022-84 - Fonseca(LA )"/>
        <s v="1-2013-1111 - Galeras(SUC)"/>
        <s v="2-2020-10 - Garagoa(BOY)"/>
        <s v="1-2014-237  - Garzon(HUI)"/>
        <s v="2-2012-301  - Girardot(CUN)"/>
        <s v="2-2020-414 - Giron(SAN)"/>
        <s v="2-2014-184  - Guacari(VAL)"/>
        <s v="1-2015-109 - Guaduas(CUN)"/>
        <s v="1-2021-103 - Ipiales(NAR)"/>
        <s v="2-2014-252  - Istmina(CHO)"/>
        <s v="2-2016-55 - Istmina(CHO)"/>
        <s v="2-2020-146 - La Estrella(ANT)"/>
        <s v="1-2020-378 - La Gloria(CES)"/>
        <s v="1-2014-190  - La Union(SUC)"/>
        <s v="2-2014-187  - La Virginia(RIS)"/>
        <s v="2-2017-201 - Lebrija(SAN)"/>
        <s v="2-2020-323 - Leticia(AMA)"/>
        <s v="2-2019-168 - Leticia(AMA)"/>
        <s v="1-2015-394 - Los Patios(N D), Villa Del Rosario(N D)"/>
        <s v="2-2019-262 - Madrid(CUN)"/>
        <s v="2-2019-291 - Maicao(LA )"/>
        <s v="1-2019-366 - Manaure(LA )"/>
        <s v="2-2020-578 - Manaure(LA )"/>
        <s v="1-2019-365 - Manaure(LA )"/>
        <s v="2-2021-6 - Manaure(LA )"/>
        <s v="2-2020-185 - Manizales(CAL)"/>
        <s v="2-2018-292 - Manizales(CAL), Villamaria(CAL)"/>
        <s v="2-2019-189 - Medellín(ANT)"/>
        <s v="2-2019-188 - Medellín(ANT)"/>
        <s v="2-2014-249  - Medio Baudo (boca De Pepe)(CHO)"/>
        <s v="1-2015-427 - Miraflores(BOY)"/>
        <s v="1-2022-65 - Mocoa(PUT)"/>
        <s v="1-2021-78 - Mocoa(PUT)"/>
        <s v="2-2020-245 - Mocoa(PUT)"/>
        <s v="1-2021-97 - Mocoa(PUT)"/>
        <s v="1-2013-740  - Mocoa(PUT)"/>
        <s v="2-2020-278 - Mogotes(SAN)"/>
        <s v="2-2013-523  - Molagavita(SAN)"/>
        <s v="2-2015-332 - Momil(COR)"/>
        <s v="2-2013-1199 - Mompox(BOL)"/>
        <s v="2-2013-168  - Mongua(BOY)"/>
        <s v="1-2020-186 - Monteria(COR)"/>
        <s v="2-2016-379 - Monteria(COR)"/>
        <s v="2-2013-127  - Monteria(COR)"/>
        <s v="2-2019-99 - Monterrey(CAS)"/>
        <s v="1-2020-380 - Natagaima(TOL)"/>
        <s v="2-2014-209  - Novita(CHO)"/>
        <s v="2-2020-195 - Oiba(SAN)"/>
        <s v="1-2019-376 - Pailitas(CES)"/>
        <s v="2-2017-274 - Palmira(VAL)"/>
        <s v="2-2021-69 - Pamplona(N D)"/>
        <s v="1-2021-223 - Pamplona(N D)"/>
        <s v="1-2021-63 - Pamplona(N D)"/>
        <s v="1-2015-487 - Pelaya(CES)"/>
        <s v="1-2016-208 - Pitalito(HUI)"/>
        <s v="2-2018-309 - Pitalito(HUI)"/>
        <s v="2-2013-691  - Planeta Rica(COR)"/>
        <s v="2-2019-348 - Popayán(CAU)"/>
        <s v="1-2021-44 - Providencia(SAN)"/>
        <s v="1-2021-220 - Providencia(SAN)"/>
        <s v="2-2014-277  - Puerto Asis(PUT)"/>
        <s v="1-2016-161 - Quibdo(CHO)"/>
        <s v="1-2015-549 - Ricaurte(CUN)"/>
        <s v="2-2020-357 - Riohacha(LA )"/>
        <s v="1-2021-191 - Riohacha(LA )"/>
        <s v="1-2021-124 - Rionegro(ANT)"/>
        <s v="1-2021-240 - Rionegro(ANT)"/>
        <s v="2-2020-404 - Rionegro(ANT)"/>
        <s v="1-2021-258 - Rionegro(ANT)"/>
        <s v="2-2012-602  - Sahagun(COR)"/>
        <s v="2-2021-11 - Samaniego(NAR)"/>
        <s v="1-2014-372 - San Agustin(HUI)"/>
        <s v="2-2017-66 - San Agustin(HUI)"/>
        <s v="1-2021-247 - San Andres(SAN)"/>
        <s v="2-2019-34 - San Andres(SAN)"/>
        <s v="2-2020-560 - San Andres(SAN)"/>
        <s v="1-2019-242 - San Andres(SAN)"/>
        <s v="2-2019-32 - San Antero(COR)"/>
        <s v="2-2012-273  - San Benito Abad(SUC)"/>
        <s v="1-2021-232 - San Bernardo Viento(COR)"/>
        <s v="2-2016-209 - San Estanislao(BOL)"/>
        <s v="2-2020-264 - San Gil(SAN)"/>
        <s v="2-2019-178 - San Gil(SAN)"/>
        <s v="2-2020-223 - San Joaquin(SAN)"/>
        <s v="1-2017-56 - San Juan De Rioseco(CUN)"/>
        <s v="1-2015-713 - San Juan Nepomuceno(BOL)"/>
        <s v="1-2020-324 - San Marcos(SUC)"/>
        <s v="2-2019-211 - San Onofre(SUC)"/>
        <s v="2-2018-106 - San Pedro De Cartago(NAR)"/>
        <s v="2-2016-386 - San Vicente De Chucuri(SAN)"/>
        <s v="2-2018-131 - Santa Lucía(ATL)"/>
        <s v="2-2013-341  - Santander De Quilichao(CAU)"/>
        <s v="1-2018-170 - Sasaima(CUN)"/>
        <s v="1-2021-230 - Since(SUC)"/>
        <s v="2-2018-125 - Since(SUC)"/>
        <s v="2-2016-405 - Sincelejo(SUC)"/>
        <s v="2-2020-8 - Sincelejo(SUC)"/>
        <s v="2-2020-308 - Socorro(SAN)"/>
        <s v="1-2008-112  - Sopo(CUN)"/>
        <s v="2-2020-193 - Surata(SAN)"/>
        <s v="1-2019-408 - Tabio(CUN)"/>
        <s v="2-2013-776  - Támesis(ANT)"/>
        <s v="2-2012-1094 - Taminango(NAR)"/>
        <s v="1-2019-326 - Tena(CUN)"/>
        <s v="1-2010-327  - Tibú(N D)"/>
        <s v="2-2019-209 - Totoró(CAU)"/>
        <s v="GUAJIRA-01 - "/>
        <s v="1-2021-99 - Uribia(LA )"/>
        <s v="2-2021-4 - Uribia(LA )"/>
        <s v="1-2019-321 - Uribia(LA )"/>
        <s v="1-2019-324 - Uribia(LA )"/>
        <s v="1-2019-351 - Uribia(LA )"/>
        <s v="1-2019-323 - Uribia(LA )"/>
        <s v="1-2021-238 - Uribia(LA )"/>
        <s v="1-2021-38 - Uribia(LA )"/>
        <s v="1-2021-40 - Uribia(LA )"/>
        <s v="99999901378 - "/>
        <s v="SIN-COD-000 - "/>
        <s v="PCI32 - Ocaña(N D)"/>
        <s v="1-2021-26 - Valencia(COR)"/>
        <s v="2-2016-149 - Valencia(COR)"/>
        <s v="2-2021-2 - Valledupar(CES)"/>
        <s v="2-2012-1022 - Venecia(ANT)"/>
        <s v="2-2015-350 - Villa de Leiva(BOY)"/>
        <s v="1-2021-138 - Villanueva(SAN)"/>
        <s v="2-2020-221 - Villanueva(SAN)"/>
        <s v="2-2014-135  - Yacuanquer(NAR)"/>
        <s v="1-2019-192 - Zarzal(VAL)"/>
        <s v="2-2012-307  - Zipaquira(CUN)"/>
        <s v="1-2012-1244 - La Victoria(AMA)"/>
        <s v="1-2012-1247 - La Victoria(AMA)"/>
        <s v="1-2011-681  - Leticia(AMA)"/>
        <s v="1-2011-682  - Leticia(AMA)"/>
        <s v="1-2011-683  - Leticia(AMA)"/>
        <s v="2-2014-260  - Turbo(ANT)"/>
        <s v="1-2018-232 - Fortul(ARA)"/>
        <s v="2-2020-499 - Saravena(ARA)"/>
        <s v="2-2015-545 - Sabanagrande(ATL), Santo Tomás(ATL)"/>
        <s v="1-2021-37 - Soledad(ATL)"/>
        <s v="1-2014-398 - Cubara(BOY)"/>
        <s v="1-2012-1383 - Garagoa(BOY)"/>
        <s v="1-2012-946  - Raquira(BOY)"/>
        <s v="2-2016-359 - Samaca(BOY)"/>
        <s v="1-2011-65   - Belen Andaquies(CAQ)"/>
        <s v="1-2019-260 - Morelia(CAQ)"/>
        <s v="2-2013-12   - Tamara(CAS)"/>
        <s v="1-2012-507  - Balboa(CAU)"/>
        <s v="2-2014-491 - Guachene(CAU)"/>
        <s v="2-2021-33 - Guapí(CAU)"/>
        <s v="2-2019-171 - Guapí(CAU)"/>
        <s v="2-2021-119 - Guapí(CAU)"/>
        <s v="2-2022-3 - Guapí(CAU)"/>
        <s v="5-2019-64 - Guapí(CAU)"/>
        <s v="2-2018-404 - Guapí(CAU)"/>
        <s v="1-2009-602  - La Vega(CAU)"/>
        <s v="2-2012-695  - Padilla(CAU)"/>
        <s v="2-2016-341 - Patía (el Bordo)(CAU)"/>
        <s v="2-2020-168 - Timbiquí(CAU)"/>
        <s v="2-2021-303 - Timbiquí(CAU)"/>
        <s v="1-2014-41   - Toribío(CAU)"/>
        <s v="1-2012-780  - Bajo Baudo (pizarro)(CHO)"/>
        <s v="1-2014-85   - Lloro(CHO)"/>
        <s v="2-2016-498 - Medio Atrato(CHO)"/>
        <s v="2-2020-47 - Quibdo(CHO)"/>
        <s v="2-2019-391 - Quibdo(CHO)"/>
        <s v="2-2021-71 - Quibdo(CHO)"/>
        <s v="2-2016-178 - Quibdo(CHO)"/>
        <s v="2-2015-632 - Quibdo(CHO)"/>
        <s v="2-2017-127 - Quibdo(CHO)"/>
        <s v="2-2020-23 - Quibdo(CHO)"/>
        <s v="2-2015-435 - Quibdo(CHO)"/>
        <s v="1-2022-121 - San Jose Del Palmar(CHO)"/>
        <s v="2-2020-365 - San Jose Del Palmar(CHO)"/>
        <s v="1-2012-519  - Sipi(CHO)"/>
        <s v="2-2016-499 - Unguia(CHO)"/>
        <s v="1-2007-141  - Montelibano(COR)"/>
        <s v="2-2019-124 - Cajica(CUN)"/>
        <s v="1-2014-291  - Caqueza(CUN)"/>
        <s v="1-2015-105 - Gachetá(CUN)"/>
        <s v="1-2015-596 - Guachetá(CUN)"/>
        <s v="2-2019-16 - Guasca(CUN)"/>
        <s v="1-2018-1 - La Calera(CUN)"/>
        <s v="2-2019-268 - Madrid(CUN)"/>
        <s v="2-2019-274 - Madrid(CUN)"/>
        <s v="2-2019-261 - Madrid(CUN)"/>
        <s v="2-2019-275 - Madrid(CUN)"/>
        <s v="1-2015-270 - Mosquera(CUN)"/>
        <s v="1-2015-247 - Paratebueno(CUN)"/>
        <s v="1-2013-810  - Pasca(CUN)"/>
        <s v="1-2016-503 - San Bernardo(CUN)"/>
        <s v="1-2018-109 - San Bernardo(CUN)"/>
        <s v="1-2013-754  - San Juan De Rioseco(CUN)"/>
        <s v="1-2017-192 - Silvania(CUN)"/>
        <s v="1-2011-779  - Simijaca(CUN)"/>
        <s v="1-2018-229 - Susa(CUN)"/>
        <s v="1-2013-1164 - Ubate(CUN)"/>
        <s v="1-2010-328  - Puerto Inirida(GUA)"/>
        <s v="1-2013-1122 - Puerto Inirida(GUA)"/>
        <s v="1-2009-C691 - San Felipe(GUA)"/>
        <s v="1-2018-279 - Miraflores(GUA)"/>
        <s v="1-2014-397 - Acevedo(HUI)"/>
        <s v="1-2020-293 - Isnos(HUI)"/>
        <s v="1-2019-254 - Paicol(HUI)"/>
        <s v="2-2018-61 - Pitalito(HUI)"/>
        <s v="1-2014-547 - Saladoblanco(HUI)"/>
        <s v="1-2014-375 - San Agustin(HUI)"/>
        <s v="1-2011-528  - Riohacha(LA )"/>
        <s v="2-2019-292 - Riohacha(LA )"/>
        <s v="2-2019-22 - Villanueva(LA )"/>
        <s v="1-2007-916  - Cerro San Antonio(MAG)"/>
        <s v="1-2017-184 - Zona Bananera(MAG)"/>
        <s v="1-2015-535 - Cabuyaro(MET), La Macarena(MET), Puerto Rico(MET)"/>
        <s v="1-2011-967  - Puerto Lopez(MET)"/>
        <s v="2-2020-292 - El Zulia(N D)"/>
        <s v="2-2015-716 - Alban(NAR)"/>
        <s v="2-2017-101 - Belen(NAR)"/>
        <s v="2-2012-1356 - Cuaspud(NAR)"/>
        <s v="2-2017-5 - El Peñol(NAR)"/>
        <s v="1-2016-90 - El Peñol(NAR)"/>
        <s v="2-2020-121 - Francisco Pizarro(NAR)"/>
        <s v="2-2020-167 - Francisco Pizarro(NAR)"/>
        <s v="2-2014-149  - Guachucal(NAR)"/>
        <s v="2-2019-71 - La Cruz(NAR)"/>
        <s v="2-2019-72 - La Llanada(NAR)"/>
        <s v="2-2019-205 - Linares(NAR)"/>
        <s v="2-2016-167 - Los Andes(NAR)"/>
        <s v="1-2013-1012 - Mallama(NAR)"/>
        <s v="2-2014-264  - Ospina(NAR)"/>
        <s v="2-2015-187 - Pasto(NAR)"/>
        <s v="2-2013-373  - Puerres(NAR)"/>
        <s v="2-2017-196 - Pupiales(NAR)"/>
        <s v="1-2013-1180 - Ricaurte(NAR)"/>
        <s v="2-2013-131  - San Bernardo(NAR)"/>
        <s v="1-2014-512 - San Pablo(NAR)"/>
        <s v="1-2014-369 - San Pablo(NAR)"/>
        <s v="1-2009-99   - San Pablo(NAR)"/>
        <s v="2-2015-513 - Santacruz(NAR)"/>
        <s v="2-2015-529 - Santacruz(NAR)"/>
        <s v="2-2020-290 - Sapuyes(NAR)"/>
        <s v="2-2019-246 - Tumaco(NAR)"/>
        <s v="1-2022-55 - Tumaco(NAR)"/>
        <s v="2-2021-182 - Tumaco(NAR)"/>
        <s v="2-2022-82 - Tumaco(NAR)"/>
        <s v="2-2019-401 - Tumaco(NAR)"/>
        <s v="2-2015-400 - Tumaco(NAR)"/>
        <s v="2-2018-375 - Tumaco(NAR)"/>
        <s v="1-2022-119 - Balboa(RIS), La Celia(RIS)"/>
        <s v="2-2020-59 - Providencia(SAN)"/>
        <s v="1-2014-78   - San Andres(SAN)"/>
        <s v="2-2020-58 - San Andres(SAN)"/>
        <s v="2-2020-57 - San Andres(SAN)"/>
        <s v="1-2011-874  - Barichara(SAN)"/>
        <s v="2-2016-319 - Piedecuesta(SAN)"/>
        <s v="2-2017-208 - Velez(SAN)"/>
        <s v="2-2012-564  - Velez(SAN)"/>
        <s v="1-2013-1096 - Sampues(SUC)"/>
        <s v="1-2014-440 - Ataco(TOL), Coyaima(TOL), Ortega(TOL), Planadas(TOL), Rioblanco(TOL), San Antonio(TOL)"/>
        <s v="2-2017-51 - Coyaima(TOL)"/>
        <s v="1-2012-549  - Cunday(TOL)"/>
        <s v="1-2021-129 - Flandes(TOL)"/>
        <s v="1-2012-312  - Villahermosa(TOL)"/>
        <s v="2-2021-43 - Buenaventura(VAL)"/>
        <s v="2-2021-164 - Buenaventura(VAL)"/>
        <s v="2-2021-113 - Buenaventura(VAL)"/>
        <s v="2-2020-304 - Buenaventura(VAL)"/>
        <s v="2-2020-460 - Buenaventura(VAL)"/>
        <s v="2-2019-23 - Buenaventura(VAL)"/>
        <s v="2-2019-390 - Buenaventura(VAL)"/>
        <s v="2-2017-254 - Buenaventura(VAL)"/>
        <s v="1-2012-373  - Villarrica(TOL)"/>
        <s v="2-2017-206 - Malaga(SAN)"/>
        <s v="PCI1 - Sincelejo(SUC)"/>
        <s v="PCI2 - Sampues(SUC)"/>
        <s v="PCI3 - El Carmen De Bolivar(BOL)"/>
        <s v="PCI4 - Córdoba(BOL)"/>
        <s v="PCI5 - Sabanalarga(ATL)"/>
        <s v="PCI6 - Tame(ARA)"/>
        <s v="PCI7 - Arauquita(ARA)"/>
        <s v="PCI8 - Cartagena(BOL)"/>
        <s v="PCI9 - Rio Iro(CHO)"/>
        <s v="PCI10 - San Pedro De Cartago(NAR)"/>
        <s v="PCI11 - El Tablon(NAR)"/>
        <s v="PCI12 - Caucasia(ANT)"/>
        <s v="PCI13 - Turbo(ANT)"/>
        <s v="PCI30 - Puerto Tejada(CAU)"/>
        <s v="PCI14 - Villa Rica(CAU)"/>
        <s v="PCI26 - Buenavista(SUC)"/>
        <s v="PCI15 - Sincelejo(SUC)"/>
        <s v="PCI27 - Puerto Nariño(AMA)"/>
        <s v="PCI31 - Bagado(CHO)"/>
        <s v="PCI16 - Ataco(TOL)"/>
        <s v="PCI17 - Planadas(TOL)"/>
        <s v="PCI28 - Mompox(BOL)"/>
        <s v="PCI21 - Santa Barbara De Pinto(MAG)"/>
        <s v="PCI22 - San Sebastian De Buenavista(MAG)"/>
        <s v="PCI23 - Repelón(ATL)"/>
        <s v="PCI24 - Pailitas(CES)"/>
        <s v="PCI25 - Puerto Leguizamo(PUT)"/>
        <s v="PCI29 - Chimichagua(CES)"/>
        <s v="PCI18 - Urumita(LA )"/>
        <s v="PCI19 - Cuaspud(NAR)"/>
        <s v="PCI20 - Guachucal(NAR)"/>
        <s v="2-2020-401 - Popayán(CAU)"/>
        <s v="2-2022-60 - Tumaco(NAR)"/>
        <s v="1-2021-123 - Timbiquí(CAU)"/>
        <s v="1-2021-91 - Neiva(HUI)"/>
        <s v="1-2021-25 - Colombia(HUI)"/>
        <s v="1-2022-140 - Tabio(CUN)"/>
        <s v="1-2022-135 - Fonseca(LA )"/>
        <s v="1-2022-254 - Tumaco(NAR)"/>
        <s v="1-2021-250 - Neiva(HUI)"/>
        <s v="1-2022-9 - Yarumal(ANT)"/>
        <s v="2-2022-252 - Buenaventura(VAL)"/>
        <s v="1-2022-218 - Villavicencio(MET)"/>
        <s v="1-2020-359 - Urumita(LA )"/>
        <s v="1-2023-50 - Dagua(VAL)"/>
        <s v="1-2023-70 - Acandi(CHO)"/>
        <s v="1-2021-104 - Montebello(ANT)"/>
        <s v="1-2016-363 - Juan De Acosta(ATL)"/>
        <s v="1-2021-267 - Soledad(ATL)"/>
        <s v="1-2021-270 - Chiscas(BOY)"/>
        <s v="1-2021-72 - Combita(BOY)"/>
        <s v="1-2021-57 - Chinchina(CAL)"/>
        <s v="1-2022-87 - Victoria(CAL)"/>
        <s v="1-2021-121 - El Copey(CES)"/>
        <s v="2-2023-5 - Alto Baudo (pie De Pato)(CHO)"/>
        <s v="2-2021-279 - Jurado(CHO)"/>
        <s v="1-2023-61 - Lloro(CHO)"/>
        <s v="1-2022-213 - Medio Baudo (boca De Pepe)(CHO)"/>
        <s v="1-2021-116 - Union Panamericana(CHO)"/>
        <s v="1-2022-259 - Remolino(MAG)"/>
        <s v="2-2023-59 - Santa Ana(MAG)"/>
        <s v="1-2021-45 - Santa Rosa De Cabal(RIS)"/>
        <s v="1-2021-312 - Santa Helena(SAN)"/>
        <s v="1-2023-49 - Galeras(SUC)"/>
        <s v="1-2020-315 - San Benito Abad(SUC)"/>
        <s v="1-2020-312 - San Marcos(SUC)"/>
        <s v="2-2020-353 - Entrerríos(ANT)"/>
        <s v="1-2021-313 - Candelaria(ATL)"/>
        <s v="1-2021-59 - Ponedera(ATL)"/>
        <s v="2-2020-116 - Yopal(CAS)"/>
        <s v="2-2023-92 - Tumaco(NAR)"/>
        <s v="2-2019-193 - Sampues(SUC)"/>
        <s v="1-2022-152 - Saldaña(TOL)"/>
        <s v="1-2022-113 - Buga(VAL)"/>
        <s v="1-2021-168 - Fredonia(ANT)"/>
        <s v="2-2021-310 - Achí(BOL)"/>
        <s v="2-2021-221 - San Jacinto Del Cauca(BOL)"/>
        <s v="1-2022-14 - Moniquira(BOY)"/>
        <s v="1-2022-268 - Saboya(BOY)"/>
        <s v="1-2022-150 - Marquetalia(CAL)"/>
        <s v="1-2023-93 - Uribia(LA )"/>
        <s v="1-2021-206 - Since(SUC)"/>
        <s v="1-2022-85 - Rio Quito(CHO)"/>
        <s v="2-2019-130 - Pasto(NAR)"/>
        <s v="1-2021-261 - Socorro(SAN)"/>
        <s v="1-2023-7 - Barranco De Loba(BOL)"/>
        <s v="1-2022-47 - El Espino(BOY)"/>
        <s v="1-2022-222 - Popayán(CAU)"/>
        <s v="1-2023-96 - Totoró(CAU)"/>
        <s v="2-2020-522 - Ocaña(N D)"/>
        <s v="1-2023-74 - Puerto Leguizamo(PUT)"/>
        <s v="1-2021-222 - Paz De Ariporo(CAS)"/>
        <s v="2-2023-103 - Pamplona(N D)"/>
        <s v="2-2023-85 - Santa Marta(MAG)"/>
        <s v="2-2023-87 - Santa Marta(MAG)"/>
        <s v="2-2023-100 - Puerto Carreño(VIC)"/>
        <s v="1-2023-112 - Pueblo Rico(RIS)"/>
        <s v="2-2023-105 - Mitu(VAU)"/>
        <s v="1-2023-37 - Leticia(AMA)"/>
        <s v="1-2023-115 - Calamar(GUA)"/>
        <s v="1-2022-139 - Mogotes(SAN)"/>
        <s v="2-2018-355 - Piedecuesta(SAN)"/>
        <s v="1-2020-559 - Sampues(SUC)"/>
        <s v="2-2020-377 - Cartago(VAL)"/>
        <s v="1-2023-95 - Caruru(VAU)"/>
        <s v="1-2022-235 - Palestina(HUI)"/>
        <s v="1-2022-63 - Santiago(PUT)"/>
        <s v="1-2022-148 - Quinchía(RIS)"/>
        <s v="1-2023-65 - Caruru(VAU)"/>
        <s v="1-2023-47 - Caruru(VAU)"/>
        <s v="1-2023-137 - Taraira(VAU)"/>
        <s v="1-2023-69 - Taraira(VAU)"/>
        <s v="1-2021-162 - Neiva(HUI)"/>
        <s v="1-2021-200 - Tunja(BOY)"/>
        <s v="1-2021-281 - Tiquisio(BOL)"/>
        <s v="2-2022-209 - Riosucio(CAL), Supia(CAL)"/>
        <s v="1-2023-221 - Bagado(CHO)"/>
        <s v="1-2023-81 - San Jose Del Guaviare(GUA)"/>
        <s v="1-2023-126 - San Agustin(HUI)"/>
        <s v="1-2023-225 - Chaparral(TOL)"/>
        <s v="1-2023-195 - Mitu(VAU)"/>
        <s v="1-2023-203 - Taraira(VAU)"/>
        <s v="1-2024-4 - Mahates"/>
        <s v="2-2023-110 - Sogamoso(BOY)"/>
        <s v="1-2023-75 - Santander De Quilichao(CAU)"/>
        <s v="1-2022-203 - Sipi(CHO)"/>
        <s v="1-2021-153 - Arboletes(ANT)"/>
        <s v="1-2022-273 - Cienaga De Oro(COR)"/>
        <s v="1-2022-81 - Moñitos(COR)"/>
        <s v="2-2021-95 - Cúcuta(N D)"/>
        <s v="2-2021-161 - Cúcuta(N D)"/>
        <s v="1-2023-228 - Paz De Ariporo(CAS)"/>
        <s v="2-2021-22 - Arboletes(ANT)"/>
        <s v="1-2021-106 - Isnos(HUI)"/>
        <s v="1-2023-226 - Argelia(CAU)"/>
        <s v="1-2024-8 - Puerto Inirida(GUA)"/>
        <s v="1-2023-117 - Buenaventura(VAL)"/>
        <s v="1-2024-49 - Pacoa(VAU)"/>
        <s v="1-2022-118 - Puerto Inirida(GUA)"/>
        <s v="2-2023-102 - Arauca(ARA)"/>
        <s v="1-2023-116 - Belen(BOY)"/>
        <s v="2-2024-27 - Quibdo(CHO)"/>
        <s v="1-2022-54 - Guasca(CUN)"/>
        <s v="1-2021-68 - Flandes(TOL)"/>
        <s v="2-2022-16 - Garagoa(BOY)"/>
        <s v="2-2023-68 - Guaranda(SUC)"/>
        <s v="2-2020-248 - Sincelejo(SUC)"/>
        <s v="2-2023-155 - Candelaria(VAL)"/>
        <s v="2-2023-97 - Santa Marta(MAG)"/>
        <s v="2-2013-1022 - Cartagena(BOL)"/>
        <s v="2-2023-227 - Barrancas(LA ), Distraccion(LA ), Hatonuevo(LA )"/>
        <s v="1-2022-68 - Galapa(ATL)"/>
        <s v="1-2024-59 - Medio Baudo (boca De Pepe)(CHO)"/>
        <s v="1-2023-209 - Nuqui(CHO)"/>
        <s v="1-2022-165 - Chipaque(CUN)"/>
        <s v="1-2022-130 - Villanueva(LA )"/>
        <s v="1-2023-216 - Saravena(ARA)"/>
        <s v="2-2021-65 - Chiquinquira(BOY)"/>
        <s v="1-2021-272 - San Jose De Miranda(SAN)"/>
        <s v="2-2020-134 - Sucre(SUC)"/>
        <s v="1-2024-137 - Santa Bárbara(ANT)"/>
        <s v="1-2024-29 - Betania(ANT)"/>
        <s v="1-2023-25 - Hispania(ANT)"/>
        <s v="1-2022-62 - Guican(BOY)"/>
        <s v="1-2024-73 - Orito(PUT)"/>
        <s v="2-2014-23   - Piedecuesta(SAN)"/>
        <s v="1-2024-64 - Sibundoy(PUT)"/>
        <s v="1-2021-296 - Cañasgordas(ANT)"/>
        <s v="1-2023-54 - Turbo(ANT)"/>
        <s v="1-2023-6 - Baranoa(ATL)"/>
        <s v="1-2022-192 - Sabanagrande(ATL)"/>
        <s v="1-2024-170 - Cartagena(BOL)"/>
        <s v="2-2017-322 - El Guamo(BOL)"/>
        <s v="1-2023-58 - Chivor(BOY)"/>
        <s v="1-2022-189 - Iza(BOY)"/>
        <s v="2-2024-54 - Samaca(BOY)"/>
        <s v="1-2021-56 - Tunja(BOY)"/>
        <s v="1-2024-22 - López(CAU)"/>
        <s v="1-2023-220 - Manaure Balcon Del Cesar(CES)"/>
        <s v="1-2024-37 - Carmen Del Darien(CHO)"/>
        <s v="1-2024-53 - Certegui(CHO)"/>
        <s v="1-2022-212 - San Andres Sotavento(COR)"/>
        <s v="2-2024-81 - Chivolo(MAG)"/>
        <s v="2-2024-26 - Santa Marta(MAG)"/>
        <s v="1-2022-199 - Pasto(NAR)"/>
        <s v="1-2024-25 - Ricaurte(NAR)"/>
        <s v="1-2023-98 - Tuquerres(NAR)"/>
        <s v="1-2023-188 - Yacuanquer(NAR)"/>
        <s v="2-2019-375 - Giron(SAN)"/>
        <s v="1-2024-41 - Puente Nacional(SAN)"/>
        <s v="1-2022-274 - Puerto Parra(SAN)"/>
        <s v="2-2020-331 - Corozal(SUC)"/>
        <s v="1-2025-13 - Morales(CAU)"/>
        <s v="1-2025-12 - Policarpa(NAR)"/>
        <s v="1-2025-19 - Providencia(SAN), San Andres(SAN)"/>
        <s v="1-2023-106 - Acandi(CHO)"/>
        <s v="1-2025-35 - El Tambo(NAR)"/>
        <s v="1-2025-34 - Policarpa(NAR)"/>
        <s v="1-2025-37 - Cumaribo(VIC)"/>
        <s v="2-2025-10 - Simacota(SAN)"/>
        <s v="1-2024-138 - Bahia Solano (mutis)(CHO)"/>
        <s v="1-2024-142 - Cienaga De Oro(COR)"/>
        <s v="1-2024-50 - El Retorno(GUA)"/>
        <s v="1-2025-70 - Leticia(AMA)"/>
        <s v="1-2025-38 - Roberto Payan(NAR)"/>
        <s v="1-2025-85 - Santa Barbara(NAR)"/>
        <s v="1-2025-86 - Olaya Herrera(NAR)"/>
        <s v="1-2025-50 - Providencia(SAN)"/>
        <s v="1-2025-52 - Malaga(SAN)"/>
        <s v="1-2025-129 - San Jacinto Del Cauca(BOL)"/>
        <s v="1-2025-150 - San Pablo(BOL)"/>
        <s v="1-2025-148 - Valledupar(CES)"/>
        <s v="1-2025-132 - María La Baja(BOL)"/>
        <s v="1-2025-90 - Puerto Parra(SAN)"/>
        <s v="1-2025-24 - Guamal(MET)"/>
        <s v="1-2025-158 - Santiago(PUT)"/>
        <s v="1-2025-124 - Simití(BOL)"/>
        <s v="1-2025-181 - Leticia(AMA)"/>
        <s v="1-2025-179 - Puerto Nariño(AMA)"/>
        <s v="1-2025-166 - Magangué(BOL)"/>
        <s v="1-2025-159 - Sibundoy(PUT)"/>
        <s v="1-2025-18 - Dosquebradas(RIS), Pereira(RIS)"/>
        <s v="1-2025-157 - Cumaribo(VIC)"/>
        <s v="1-2025-185 - Plato(MAG)"/>
        <s v="1-2021-70 - Monterrey(CAS)"/>
        <s v="1-2025-139 - El Carmen de Chucuri(SAN)"/>
        <s v="1-2023-9 - Samaniego(NAR)"/>
        <s v="1-2023-57 - Tumaco(NAR)"/>
        <s v="1-2023-153 - San Alberto(CES)"/>
        <s v="1-2023-130 - Arauquita(ARA)"/>
        <s v="1-2023-152 - Campoalegre(HUI)"/>
        <s v="1-2021-98 - Popayán(CAU)"/>
        <s v="1-2024-63 - La Plata(HUI)"/>
        <s v="1-2023-151 - Arauca(ARA)"/>
        <s v="1-2023-181 - San Pablo(NAR)"/>
        <s v="1-2024-152 - Tolu(SUC)"/>
        <s v="1-2025-20 - Manaure(LA )"/>
        <s v="1-2023-108 - Majagual(SUC)"/>
        <s v="1-2025-135 - Villanueva(LA )"/>
        <s v="1-2025-69 - Aldana(NAR)"/>
        <s v="1-2023-107 - Condoto(CHO)"/>
        <s v="1-2025-213 - Abrego(N D), El Zulia(N D), La Playa(N D), Ocaña(N D), Puerto Santander(N D), San Calixto(N D), San Cayetano(N D), Villa Del Rosario(N D)"/>
        <s v="1-2025-140 - Convención(N D), El Carmen(N D), El Tarra(N D), Hacarí(N D), San Calixto(N D), Sardinata(N D), Teorama(N D), Tibú(N D)"/>
        <s v="1-2025-201 - El Banco(MAG)"/>
        <s v="1-2024-160 - Fonseca(LA )"/>
        <s v="1-2024-98 - San Benito(SAN)"/>
        <s v="1-2024-91 - Atrato(CHO)"/>
        <s v="2-2019-19 - San Luis De Gaceno(BOY)"/>
        <s v="1-2022-29 - Los Palmitos(SUC)"/>
        <s v="1-2022-101 - Rionegro(SAN)"/>
        <s v="1-2024-62 - Santuario(RIS)"/>
        <s v="1-2023-16 - Calima(VAL)"/>
        <s v="1-2024-87 - La Plata(HUI)"/>
        <s v="1-2024-124 - Tolu(SUC)"/>
        <s v="1-2023-161 - Taminango(NAR)"/>
        <s v="1-2023-51 - Pasto(NAR)"/>
        <s v="1-2024-17 - Ibague(TOL)"/>
        <s v="2-2020-273 - Tumaco(NAR)"/>
        <s v="1-2025-80 - Villavicencio(MET)"/>
        <s v="1-2023-88 - Puerto Colombia(ATL)"/>
        <s v="1-2023-40 - Tumaco(NAR)"/>
        <s v="2-2019-129 - Pasto(NAR)"/>
        <s v="1-2024-162 - Union Panamericana(CHO)"/>
        <s v="1-2022-219 - El Molino(LA )"/>
        <s v="1-2025-199 - El Carmen(N D)"/>
        <s v="1-2023-143 - Baranoa(ATL)"/>
        <s v="1-2022-234 - San Bernardo Viento(COR)"/>
        <s v="1-2019-384 - San Cayetano(N D)"/>
        <s v="1-2025-202 - Dibulla(LA )"/>
        <s v="1-2025-203 - Uribia(LA )"/>
        <s v="4-2025-239 - Villavicencio(MET)"/>
        <s v="DIE-SMR - Santa Marta(MAG)"/>
        <s v="1-2023-207 - Apartadó(ANT)"/>
        <s v="99999901568 - Quibdo(CHO)"/>
        <s v="1-2025-192 - Tibú(N D)"/>
        <s v="1-2026-41 - Palmira(VAL)"/>
        <s v="1-2025-174 - Floridablanca(SAN)"/>
        <s v="1-2025-33 - Bucaramanga(SAN), Giron(SAN)"/>
        <s v="1-2021-323 - Charta(SAN)"/>
        <s v="1-2022-238 - Rioblanco(TOL)"/>
        <s v="1-2022-263 - Arauquita(ARA)"/>
        <s v="1-2021-329 - Saravena(ARA)"/>
        <s v="2-2021-321 - Tame(ARA)"/>
        <s v="2-2020-558 - El Copey(CES)"/>
        <s v="1-2022-38 - Maicao(LA )"/>
        <s v="1-2021-322 - Matanza(SAN)"/>
        <s v="2-2019-10 - Guayabal De Siquima(CUN), Medina(CUN)"/>
        <s v="1-2024-7 - Caucasia(ANT)"/>
        <s v="1-2023-229 - Puerto Asis(PUT)"/>
        <s v="1-2024-1 - Sonson(ANT)"/>
        <s v="1-2024-151 - Arauquita(ARA)"/>
        <s v="1-2023-218 - Arauquita(ARA)"/>
        <s v="2-2020-21 - Anserma(CAL), Belalcazar(CAL), Risaralda(CAL), San Jose(CAL)"/>
        <s v="99999901364 - Manaure(LA )"/>
        <s v="99999901367 - Manaure(LA )"/>
        <s v="99999901366 - Uribia(LA )"/>
        <s v="99999901369 - Uribia(LA )"/>
        <s v="99999901370 - Uribia(LA )"/>
        <s v="99999901371 - Uribia(LA )"/>
        <s v="99999901365 - Maicao(LA ), Manaure(LA ), Riohacha(LA ), Uribia(LA )"/>
        <s v="99999901368 - Maicao(LA ), Manaure(LA ), Riohacha(LA ), Uribia(LA )"/>
        <s v="99999901372 - Maicao(LA ), Manaure(LA ), Riohacha(LA ), Uribia(LA )"/>
        <s v="99999901373 - Maicao(LA ), Manaure(LA ), Riohacha(LA ), Uribia(LA )"/>
        <s v="99999901374 - Maicao(LA ), Manaure(LA ), Riohacha(LA ), Uribia(LA )"/>
        <s v="99999901375 - Maicao(LA ), Manaure(LA ), Riohacha(LA ), Uribia(LA )"/>
        <s v="99999901376 - Maicao(LA ), Manaure(LA ), Riohacha(LA ), Uribia(LA )"/>
        <s v="99999901377 - Maicao(LA ), Manaure(LA ), Riohacha(LA ), Uribia(LA )"/>
        <s v="99999901592 - Manaure(LA ), Riohacha(LA )"/>
        <s v="99999901593 - Maicao(LA ), Manaure(LA ), Riohacha(LA ), Uribia(LA )"/>
        <s v="99999901735 - Uribia(LA )"/>
        <s v="1-2023-53 - Pamplona(N D)"/>
        <s v="1-2025-16 - El Zulia(N D)"/>
        <s v="20191301010235 - Sardinata(N D)"/>
        <s v="2022687450027 - Simacota(SAN)"/>
        <s v="2017058950004 - Zaragoza(ANT)"/>
        <s v="2019002130004 - Santa Catalina(BOL)"/>
        <s v="2019000030051 - Unguia(CHO)"/>
        <s v="2019413190011 - Guadalupe(HUI)"/>
        <s v="2015410010009 - Neiva(HUI)"/>
        <s v="2013005500176 - Restrepo(MET)"/>
        <s v="20181301011040 - Teorama(N D)"/>
        <s v="2013006860047 - Sibundoy(PUT)"/>
        <s v="FTSP-001 - Tumaco(NAR)"/>
        <s v="2023056490037 - San Carlos(ANT)"/>
        <s v="20201301010743 - Yondó(ANT)"/>
        <s v="2023817360055 - Saravena(ARA)"/>
        <s v="2023132120014 - Córdoba(BOL)"/>
        <s v="2023136500016 - San Fernando(BOL)"/>
        <s v="2023155720026 - Puerto Boyaca(BOY)"/>
        <s v="2023200450053 - Becerril(CES)"/>
        <s v="2023270990001 - Bojaya (bellavista)(CHO)"/>
        <s v="2023238550009 - Valencia(COR)"/>
        <s v="2023238550053 - Valencia(COR)"/>
        <s v="2023479600008 - Zapayan(MAG)"/>
        <s v="2023704000019 - La Union(SUC)"/>
        <s v="2023704290017 - Majagual(SUC)"/>
        <s v="2023706780005 - San Benito Abad(SUC)"/>
        <s v="2023706780009 - San Benito Abad(SUC)"/>
        <s v="2023706780014 - San Benito Abad(SUC)"/>
        <s v="2023706780015 - San Benito Abad(SUC)"/>
        <s v="2023002700112 - Sucre(SUC)"/>
        <s v="2023707710007 - Sucre(SUC)"/>
        <s v="2023707710041 - Sucre(SUC)"/>
        <s v="2023053130006 - Granada(ANT)"/>
        <s v="2022058540061 - Valdivia(ANT)"/>
        <s v="2022131600107 - Cantagallo(BOL)"/>
        <s v="2023134730004 - Morales(BOL)"/>
        <s v="2023154800003 - Muzo(BOY)"/>
        <s v="2023852250002 - Nunchia(CAS)"/>
        <s v="2023206140018 - Rio De Oro(CES)"/>
        <s v="2020415240049 - Palermo(HUI)"/>
        <s v="2023440980003 - Distraccion(LA )"/>
        <s v="2022445600074 - Manaure(LA )"/>
        <s v="2022500060084 - Acacias(MET)"/>
        <s v="2022005500030 - San Juan De Arama(MET)"/>
        <s v="2023005500021 - Cubarral(MET)"/>
        <s v="2023520830001 - Belen(NAR)"/>
        <s v="2023523200025 - Guaitarilla(NAR)"/>
        <s v="2022527880020 - Tangua(NAR)"/>
        <s v="2022006860253 - Puerto Asis(PUT)"/>
        <s v="2023680810027 - Barrancabermeja(SAN)"/>
        <s v="2023680810046 - Barrancabermeja(SAN)"/>
        <s v="2023680810075 - Barrancabermeja(SAN)"/>
        <s v="2023680810080 - Barrancabermeja(SAN)"/>
        <s v="2023680810081 - Barrancabermeja(SAN)"/>
        <s v="2023000020037 - Buenavista(SUC)"/>
        <s v="2022706780006 - San Benito Abad(SUC)"/>
        <s v="2023706780018 - San Benito Abad(SUC)"/>
        <s v="2023708200038 - Tolu(SUC)"/>
        <s v="2022054900063 - Necoclí(ANT)"/>
        <s v="2019230680039 - Ayapel(COR)"/>
        <s v="2018005500230 - Cubarral(MET)"/>
        <s v="20181719000026 - El Carmen(N D)"/>
        <s v="2019000060031 - Leticia(AMA)"/>
        <s v="2015860010003 - Mocoa(PUT)"/>
        <s v="2017000060071 - Pitalito(hui)"/>
        <s v="2017005850063 - Recetor(CAS)"/>
        <s v="2015440010003 - Riohacha(LA )"/>
        <s v="2023231820015 - Chinu(COR)"/>
        <s v="X"/>
        <m/>
      </sharedItems>
    </cacheField>
    <cacheField name="Clasificación" numFmtId="0">
      <sharedItems containsBlank="1" count="10">
        <s v="Recibidos Agosto 2022"/>
        <s v="Gobierno Petro - No listado 291"/>
        <s v="Gobierno Petro"/>
        <s v="Gobierno Petro DIE"/>
        <s v="Gobierno Petro - OXI"/>
        <s v="Gobierno Petro - CUR Apoyo"/>
        <s v="SGR"/>
        <s v="FTSP"/>
        <s v="X"/>
        <m/>
      </sharedItems>
    </cacheField>
    <cacheField name="Dependencia_General" numFmtId="0">
      <sharedItems containsBlank="1" count="37">
        <s v="SubProyectos"/>
        <s v="DPR-RESIDUOS"/>
        <s v="SubProgramas"/>
        <s v="DPR-GDS-SAVER"/>
        <s v="Guajira - VASB"/>
        <s v="DIDE - BID Guajira"/>
        <s v="Subdirección Desarrollo Empresarial"/>
        <s v="Equipo Territorial Guajira"/>
        <s v="DIDE - BID Mocoa"/>
        <s v="AP - SubProyectos"/>
        <s v="TC - Subproyectos"/>
        <s v="SIGEVAS - DPR"/>
        <s v="Obras por Impuestos - Sin CUR"/>
        <s v="SIGEVAS - UNGRD"/>
        <s v="SIGEVAS - DIDE"/>
        <s v="DPR - Sin CUR"/>
        <s v="SIGEVAS - GobSAN ANDRES"/>
        <s v="SubProgramas-PCI"/>
        <s v="DIDE - CAF Buenaventura"/>
        <s v="DPR-GDS-RIESGOS"/>
        <s v="DPR-GPDC"/>
        <s v="Sin información"/>
        <s v="DIDE - Jose Miguel López"/>
        <s v="Tasa Compensada"/>
        <s v="Claudia Marcela Velasquez"/>
        <s v="CONPES - DPR-GDS-SAVER"/>
        <s v="CONPES - Subproyectos"/>
        <s v="CONPES - SubProyectos (SinCUR)"/>
        <s v="CONPES - Guajira VASB"/>
        <s v="CONPES - DIDE Jose Miguel"/>
        <s v="CONPES - Desalinizadoras"/>
        <s v="CONPES - SubProyectos - Jose Manuel"/>
        <s v="SubProyectos - OXI"/>
        <s v="SubProyectos - Sin recursos"/>
        <s v="FTSP-SGR"/>
        <s v="X"/>
        <m/>
      </sharedItems>
    </cacheField>
    <cacheField name="Dependencia_Gestión" numFmtId="0">
      <sharedItems containsBlank="1" count="18">
        <s v="SubProyectos"/>
        <s v="DPR"/>
        <s v="SubProgramas"/>
        <s v="Guajira VASB"/>
        <s v="DIDE - BID Guajira"/>
        <s v="Subdirección Desarrollo Empresarial"/>
        <s v="DIDE - BID Mocoa"/>
        <s v="Terminado"/>
        <s v="Sin CUR"/>
        <s v="DIDE - CAF Buenaventura"/>
        <s v="GPDC"/>
        <s v="DIDE"/>
        <s v="Tasa Compensada - Fase 1 Bayunca"/>
        <s v="Terminados - FSTP/SGR"/>
        <s v="X"/>
        <m/>
        <s v="No Aplica" u="1"/>
        <s v="En validación" u="1"/>
      </sharedItems>
    </cacheField>
    <cacheField name="Recursos" numFmtId="0">
      <sharedItems containsBlank="1" count="15">
        <s v="PGN"/>
        <s v="Todos Por el Pacífico"/>
        <m/>
        <s v="PDA"/>
        <s v="Tasa Compensada"/>
        <s v="Obras por Impuestos"/>
        <s v="Todos Somos Pazcifico"/>
        <s v="Otro"/>
        <s v="CONPES 4156 - Pereira"/>
        <s v="CONPES 4165 - Cierre de Brechas"/>
        <s v="CONPES 4159 - Desalinizadoras"/>
        <s v="CONPES 4173 - Santander"/>
        <s v="Sin Recursos"/>
        <s v="SGR"/>
        <s v="X"/>
      </sharedItems>
    </cacheField>
    <cacheField name="Proyecto" numFmtId="0">
      <sharedItems containsBlank="1"/>
    </cacheField>
    <cacheField name="Región" numFmtId="0">
      <sharedItems containsBlank="1"/>
    </cacheField>
    <cacheField name="Zona" numFmtId="0">
      <sharedItems containsBlank="1" count="7">
        <s v="Centro"/>
        <s v="Norte"/>
        <s v="Sur"/>
        <s v="Pacifico"/>
        <s v="Guajira"/>
        <s v="X"/>
        <m/>
      </sharedItems>
    </cacheField>
    <cacheField name="Gestor" numFmtId="0">
      <sharedItems containsBlank="1"/>
    </cacheField>
    <cacheField name="Matriz SubProyectos" numFmtId="0">
      <sharedItems containsBlank="1"/>
    </cacheField>
    <cacheField name="Apoyo" numFmtId="0">
      <sharedItems containsBlank="1"/>
    </cacheField>
    <cacheField name="Departamento" numFmtId="0">
      <sharedItems containsBlank="1" count="34">
        <s v="BOGOTA D.C."/>
        <s v="CUNDINAMARCA"/>
        <s v="CESAR"/>
        <s v="MAGDALENA"/>
        <s v="ARAUCA"/>
        <s v="CORDOBA"/>
        <s v="CHOCO"/>
        <s v="ATLANTICO"/>
        <s v="NARIÑO"/>
        <s v="VALLE DEL CAUCA"/>
        <s v="CAUCA"/>
        <s v="SUCRE"/>
        <s v="BOLIVAR"/>
        <s v="ANTIOQUIA"/>
        <s v="SANTANDER"/>
        <s v="HUILA"/>
        <s v="N DE SANTANDER"/>
        <s v="RISARALDA"/>
        <s v="LA GUAJIRA"/>
        <s v="BOYACA"/>
        <s v="AMAZONAS"/>
        <s v="CALDAS"/>
        <s v="PUTUMAYO"/>
        <s v="CASANARE"/>
        <s v="TOLIMA"/>
        <s v="SAN ANDRES"/>
        <s v="CAQUETA"/>
        <s v="GUAINIA"/>
        <s v="GUAVIARE"/>
        <s v="META"/>
        <s v="VICHADA"/>
        <s v="VAUPES"/>
        <s v="X"/>
        <m/>
      </sharedItems>
    </cacheField>
    <cacheField name="Municipio" numFmtId="0">
      <sharedItems containsBlank="1"/>
    </cacheField>
    <cacheField name="Categoria(s)" numFmtId="0">
      <sharedItems containsBlank="1" containsMixedTypes="1" containsNumber="1" containsInteger="1" minValue="1" maxValue="6"/>
    </cacheField>
    <cacheField name="PDET" numFmtId="0">
      <sharedItems containsBlank="1"/>
    </cacheField>
    <cacheField name="Subregión" numFmtId="0">
      <sharedItems containsBlank="1" containsMixedTypes="1" containsNumber="1" containsInteger="1" minValue="0" maxValue="0"/>
    </cacheField>
    <cacheField name="ZOMAC" numFmtId="0">
      <sharedItems containsBlank="1"/>
    </cacheField>
    <cacheField name="NARP" numFmtId="0">
      <sharedItems containsBlank="1"/>
    </cacheField>
    <cacheField name="AFRO" numFmtId="0">
      <sharedItems containsBlank="1" containsMixedTypes="1" containsNumber="1" containsInteger="1" minValue="0" maxValue="0"/>
    </cacheField>
    <cacheField name="Indígena" numFmtId="0">
      <sharedItems containsBlank="1"/>
    </cacheField>
    <cacheField name="Código Dane" numFmtId="0">
      <sharedItems containsBlank="1" containsMixedTypes="1" containsNumber="1" containsInteger="1" minValue="5154" maxValue="99773"/>
    </cacheField>
    <cacheField name="Convenio Derivado/Otros" numFmtId="0">
      <sharedItems containsBlank="1"/>
    </cacheField>
    <cacheField name="SIGEVAS_Convenio" numFmtId="0">
      <sharedItems containsBlank="1" containsMixedTypes="1" containsNumber="1" containsInteger="1" minValue="0" maxValue="0"/>
    </cacheField>
    <cacheField name="ApoyoSeguimiento" numFmtId="0">
      <sharedItems containsBlank="1"/>
    </cacheField>
    <cacheField name="Supervison_BaseDIDE" numFmtId="0">
      <sharedItems containsBlank="1"/>
    </cacheField>
    <cacheField name="CUR" numFmtId="0">
      <sharedItems containsBlank="1"/>
    </cacheField>
    <cacheField name="Estado General OAP" numFmtId="0">
      <sharedItems containsBlank="1" count="6">
        <s v="En ejecución"/>
        <s v="Terminado"/>
        <s v="Cancelado"/>
        <s v="Vigencias Futuras"/>
        <s v="No Aplica"/>
        <m/>
      </sharedItems>
    </cacheField>
    <cacheField name="Servicio_OAP" numFmtId="0">
      <sharedItems containsBlank="1" count="7">
        <s v="Alcantarillado"/>
        <s v="Acceso al agua"/>
        <s v="Aseo"/>
        <s v="Interventoría"/>
        <s v="X"/>
        <m/>
        <s v="Fortalecimiento" u="1"/>
      </sharedItems>
    </cacheField>
    <cacheField name="Agrupacion servicio" numFmtId="0">
      <sharedItems containsBlank="1" count="12">
        <s v="Alcantarillado"/>
        <s v="Acueducto"/>
        <s v="Acueducto y Alcantarillado"/>
        <s v="Aseo"/>
        <m/>
        <s v="Acueducto, Alcantarillado y Riesgos"/>
        <s v="Acueducto, Alcantarillado y Aseo"/>
        <s v="Riesgos"/>
        <s v="Adquisición Vehículo"/>
        <s v="Interventoría"/>
        <s v="X"/>
        <s v="Fortalecimiento" u="1"/>
      </sharedItems>
    </cacheField>
    <cacheField name="Agrupacion servicio_Macrometa" numFmtId="0">
      <sharedItems containsBlank="1"/>
    </cacheField>
    <cacheField name="Ubicación_OAP" numFmtId="0">
      <sharedItems containsBlank="1" count="4">
        <s v="Urbana"/>
        <s v="Rural"/>
        <m/>
        <s v="X"/>
      </sharedItems>
    </cacheField>
    <cacheField name="Agrupacion Ubicación" numFmtId="0">
      <sharedItems containsBlank="1"/>
    </cacheField>
    <cacheField name="Nombre del Proyecto" numFmtId="0">
      <sharedItems containsBlank="1" count="701" longText="1">
        <s v="CONSTRUCCION DE LA ESTACION ELEVADORA DE AGUAS RESIDUALES DE LA ESTACION ELEVADORA DE AGUAS RESIDUALES CANOAS PARA EL DISTRITO CAPITAL DE BOGOTA"/>
        <s v="OPTIMIZACIÓN Y CONSTRUCCIÓN DEL SISTEMA DE ACUEDUCTO URBANO DEL MUNICIPIO DE  AGUA DE DIOS - FASE III"/>
        <s v="CONSTRUCCIÓN Y/O OPTIMIZACIÓN DE CONDUCCIÓN Y REDES DE DISTRIBUCIÓN DEL SISTEMA DE ACUEDUCTO DE LA CABECERA URBANA DEL MUNICIPIO DE AGUSTIN CODAZZI ETAPA I - DEPARTAMENTO DEL CESAR"/>
        <s v="CONSTRUCCIÓN Y/O OPTIMIZACIÓN DE CONDUCCIÓN Y REDES DE DISTRIBUCIÓN DEL SISTEMA DE ACUEDUCTO DE LA CABECERA URBANA DEL MUNICIPIO DE AGUSTIN CODAZZI ETAPA II - DEPARTAMENTO DEL CESAR"/>
        <s v="CONSTRUCCIÓN DEL INTERCEPTOR DEL ALCANTARILLADO SANITARIO DEL CASCO URBANO DEL MUNICIPIO DE ANAPOIMA - CUNDINAMARCA FASE I  "/>
        <s v="CONSTRUCCION Y PUESTA EN MARCHA DEL ACUEDUCTO REGIONAL LA MESA - ANAPOIMA "/>
        <s v="CONSTRUCCIÓN DE  OBRAS DE LOS SISTEMAS DEL PLAN MAESTRO DE ACUEDUCTO Y ALCANTARILLADO DEL CASCO URBANO DEL MUNICIPIO DE APULO FASE I"/>
        <s v="OPTIMIZACIÓN Y AMPLIACIÓN DEL SISTEMA DE ALCANTARILLADO SANITARIO DEL MUNICIPIO DE ARACATACA, DEPARTAMENTO DEL MAGDALENA - ETAPA II"/>
        <s v="CONSTRUCCIÓN DEL SISTEMA DE ALCANTARILLADO SANITARIO DE LOS CORREGIMIENTOS DE BUENOS AIRES Y SAMPUÉS DEL MUNICIPIO DE ARACATACA, DEPARTAMENTO DEL MAGDALENA"/>
        <s v="CONSTRUCCION Y AMPLIACION DE LA PLANTA DE TRATAMIENTO DE AGUA POTABLE Y TANQUE DE ALMACENAMIENTO DEL SISTEMA DE ACUEDUCTO EN EL MUNICIPIO DE ARAUQUITA"/>
        <s v="CONSTRUCCIÓN DEL PLAN MAESTRO (FASE II) DE ALCANTARILLADO DEL MUNICIPIO DE ARIGUANÍ-DEPARTAMENTO DEL MAGDALENA"/>
        <s v="OPTIMIZACIÓN DEL SISTEMA DE ACUEDUCTO Y ALCANTARILLADO SANITARIO (FASE 2) DE LA CABECERA MUNICIPAL DE ASTREA DEPARTAMENTO DEL CESAR"/>
        <s v="ETAPA I DE LA REHABILITACION AMPLIACION Y SECTORIZACION DE LAS REDES DE ACUEDUCTO Y AUMENTO DE LA CAPACIDAD DE ALMACENAMIENTO A TRAVES DE LA CONSTRUCCION DE TANQUE ELEVADO Y SEMIENTERRADO EN EL MUNICIPIO DE AYAPEL."/>
        <s v="OPTIMIZACION DEL SISTEMA DE ALCANTARILLADO, Y CONSTRUCCION PTAR DEL MUNICIPIO DE BAJO BAUDO "/>
        <s v="CONSTRUCCIÓN DE LA SEGUNDA FASE DEL SISTEMA DE ACUEDUCTO DEL CORREGIMIENTO DE CAMPECHE MUNICIPIO DE BARANOA ATLANTICO"/>
        <s v="CONSTRUCCIÓN DE LAS REDES DE ALCANTARILLADO Y ESTACIÓN DE BOMBEO DE AGUAS RESIDUALES PARA LA CUENCA 6A Y REDES DE ALCANTARILLADO EN EL BARRIO MANZANARES DEL MUNICIPIO DE BARANOA-ATLÁNTICO"/>
        <s v="OPTIMIZACION DEL SISTEMA DE ACUEDUCTO MUNICIPIO DE BARBACOAS  "/>
        <s v="CONSTRUCCIÓN SISTEMA DE ACUEDUCTO REGIONAL DEL NORTE DEL DISTRITO DE BARRANQUILLA Y MUNICIPIO DE PUERTO COLOMBIA, DEPARTAMENTO DEL ATLÁNTICO"/>
        <s v="OBRAS COMPLEMENTARIAS PTAP ESCALERETE Y PTAP VENECIA, DISTRITO DE BUENAVENTURA, VALLE DEL CAUCA"/>
        <s v="CONSTRUCCION DEL SISTEMA DE ACUEDUCTO REGIONAL SAN JORGE MUNICIPIOS DE LA APARTADA, BUENAVISTA, PLANETA RICA, PUEBLO NUEVO"/>
        <s v="OPTIMIZACIÓN DEL SISTEMA DE ACUEDUCTO INTERVEREDAL LA TETA - LA BALSA, MUNICIPIO DE BUENOS AIRES-DEPARTAMENTO DEL CAUCA"/>
        <s v="CONSTRUCCIÓN DEL RELLENO SANITARIO REGIONAL SAN JORGE, LOCALIZADO EN EL MUNICIPIO DE CAIMITO, DEPARTAMENTO DE SUCRE"/>
        <s v="CONSTRUCCIÓN DE LA SEGUNDA FASE DEL ALCANTARILLADO SANITARIO DEL MUNICIPIO DE CALAMAR DEPARTAMENTO DE BOLÍVAR"/>
        <s v="OPTIMIZACION DEL FUNCIONAMIENTO HIDRAULICO Y ESTRUCTURAL DE LA RED SECUNDARIA DE ALCANTARILLADO EN EL BARRIO SAN LUIS DE CALI."/>
        <s v="CONSTRUCCION NUEVA ADUCCION PTAP SAN ANTONIO"/>
        <s v="OPTIMIZACION DE REDES DE ACUEDUCTO EN LOS BARRIOS LIDO,COLSEGUROS, SAAVEDRA GALINDO, OUERETO MALLARINO Y SIMON BOLIVAR."/>
        <s v="CONFORMACIÓN DE SECTORES HIDRÁULICOS EN LA RED BAJA ORIENTAL DEL SISTEMA DE DISTRIBUCIÓN DE AGUA POTABLE DE LA CIUDAD DE SANTIAGO DE CALI"/>
        <s v="CONSTRUCCIÓN DE UN SISTEMA DE CAPTACIÓN DEL RÍO CAUCA TIPO FILTRACIÓN EN LECHO DE RÍO EN EL MUNICIPIO DE SANTIAGO DE CALI"/>
        <s v="OPTIMIZACION CENTRO DE CONTROL MAESTRO ACUEDUCTO Y ALCANTARILLADO DE EMCALI EICE ESP FASE EN SANTIAGO DE CALI"/>
        <s v="FORMULACION PLAN MAESTRO DE ACUEDUCTO Y ALCANTARILLADO "/>
        <s v="OPTIMIZACIÓN REDES DE ACUEDUCTO EN LOS BARRIOS SAN LUIS Y SAN CARLOS  "/>
        <s v="CONTROL, DE AGUAS RESIDUALES EN CANALES DE AGUAS LLUVIAS EN EL BARRIO SAN CARLOS DE CALI."/>
        <s v="OPTIMIZACION PARA LAS MEJORAS DE LA INFRAESTRUCTURA EXISTENTE DE LA PTAR CAÑAVERALEJO"/>
        <s v="CONSTRUCCIÓN DEL SISTEMA DE RECOLECCIÓN DE AGUAS RESIDUALES COLECTOR ETAPA III DEL MUNICIPIO DE CAREPA, ANTIOQUIA"/>
        <s v="CONSTRUCCIÓN FASE DE MITIGACIÓN: TRAMO DE 65 M DEL CANAL EL CAMPESTRE Y ALCANTARILLAS EN CAJÓN SOBRE EL CANAL MATUTE EN LA CIUDAD DE CARTAGENA DE INDIAS"/>
        <s v="CONSTRUCCIÓN DE REDES DE ALCANTARILLADO Y AMPLIACIÓN DE COBERTURA DEL SECTOR No. 4 DEL MUNICIPIO DE CERETÉ, DEPARTAMENTO DE CÓRDOBA ETAPA II"/>
        <s v="CONSTRUCCIÓN DE REDES DE ALCANTARILLADO Y AMPLIACIÓN DE COBERTURA DEL SECTOR No. 5 MUNICIPIO DE CERETÉ"/>
        <s v="OPTIMIZACIÓN DEL SISTEMA DEL ACUEDUCTO REGIONAL ENTRE LOS MUNICIPIOS DE CERETÉ Y SAN CARLOS DEL DEPARTAMENTO DE CÓRDOBA"/>
        <s v="CONSTRUCCION Y OPTIMIZACION DEL SISTEMA DE ALCANTARILLADO SANITARIO, PLUVIAL Y SISTEMA DE TRATAMIENTO DE AGUAS RESIDUALES DEL MUNICIPIO DE CHARALA (CONTRATO PLAN – FASE I SIN PTAR) "/>
        <s v="CONSTRUCCIÓN DE LAS REDES DE ALCANTARILLADO SANITARIO, ESTACIONES DE BOMBEO Y SISTEMAS DE TRATAMIENTO DE AGUAS RESIDUALES DEL CORREGIMIENTO DE SALOA MUNICIPIO DE CHIMICHAGUA-CESAR"/>
        <s v="CONSTRUCCIÓN DEL PROYECTO DE OPTIMIZACIÓN DE LAS REDES DE ACUEDUCTO DEL MUNICIPIO DE CIENAGA"/>
        <s v="CONSTRUCCIÓN DE LA PLANTA DE TRATAMIENTO DE AGUAS RESIDUALES DOMESTICAS DEL MUNICIPIO DE COLOMBIA-DEPARTAMENTO DEL HUILA"/>
        <s v="CONSTRUCCIÓN PLANTA DE TRATAMIENTO DE AGUA RESIDUALES (PTAR) Y EMISARIO FINAL DEL MUNICIPIO DE CONCEPCIÓN"/>
        <s v="ACUEDUCTO METROPOLITANO DE LOS MUNICIPIOS DE CÚCUTA, LOS PATIOS Y VILLA DEL ROSARIO"/>
        <s v="OPTIMIZACIÓN DEL SISTEMA DE ACUEDUCTO DEL CORREGIMIENTO DE SAN SEBASTIAN, MUNICIPIO DE CURUMANI, DEPARTAMENTO DEL CESAR"/>
        <s v="CONSTRUCCIÓN PLANTA DE TRATAMIENTO DE AGUA RESIDUAL PARA LAS CIUDADES DE PEREIRA Y DOSQUEBRADAS"/>
        <s v="ACTUALIZACIÓN DE LOS ESTUDIOS, DISEÑOS, CONSTRUCCIÓN Y PUESTA EN FUNCIONAMIENTO DEL SISTEMA DE ALCANTARILLADO DEL CORREGIMIENTO DE BELEN, MUNICIPIO DE EL BANCO MAGDALENA"/>
        <s v="CONSTRUCCIÓN DEL SISTEMA ALCANTARILLADO SANITARIO EN LOS BARRIOS VILLA AZUL Y VILLA DEL CESAR EN EL MUNICIPIO DE COPEY"/>
        <s v="OPTIMIZACIÓN DEL SISTEMA DE ACUEDUCTO DE LAS VEREDAS LA COLORADA, LA RAMPACHALA Y EL SALTO DEL MUNICIPIO EL ZULIA DEPARTAMENTO NORTE DE SANTANDER"/>
        <s v="CONSTRUCCIÓN DE LA PLANTA DE TRATAMIENTO AGUAS RESIDUALES II SECTOR CARTAGENITA MUNICIPIO DE FACATATIVÁ CUNDINAMARCA"/>
        <s v="CONSTRUCCIÓN DEL SISTEMA ACUEDUCTO REGIONAL DE LA LAGUNA EL HATICO Y GUAMACHAL Y CONSTRUCCIÓN DEL SISTEMA DE ALCANTARILLADO DE LAS LOCALIDADES LA LAGUNA, EL HATICO Y GUAMACHAL MUNICIPIO DE FONSECA DEPARTAMENTO DE LA GUAJIRA"/>
        <s v="OPITMIZACIÓN DEL SISTEMA DE ACUEDUCTO DEL MUNICIPIO DE FONSECA-DEPARTAMENTO DE LA GUAJIRA"/>
        <s v="AMPLIACION Y OPTIMIZACION DEL SISTEMA DE ACUEDUCTO DE LA CABECERA MUNICIPAL DE GALERAS "/>
        <s v="OPTIMIZACION DE LA INFRAESTRUCTURA EXISTENTE DE LA PMIRS Y RELLENO SANITARIO REGIONAL DEL MUNICIPIO DE GARAGOA BOYACA"/>
        <s v="CONSTRUCCIÓN DEL  SISTEMA DE TRATAMIENTO DE AGUA RESIDUALES DEL MUNICIPIO DE GARZÓN, HUILA FASE I"/>
        <s v="AMPLIACION RED DE ACUEDUCTO TANQUE CHARRASQUERO I, CHARRASQUERO II Y LINEA DE DISTRIBUCION VIA NARIÑO DEL MUNICIPIO DE GIRARDOT."/>
        <s v="CONSTRUCCIÓN DE ACUEDUCTO Y ALCANTARILLADO EN LOS SECTORES OBJETO DE APLICACIÓN DE ESQUEMAS DIFERENCIALES EN LOS BARRIOS: BRISAS DE LA CAMPIÑA, JARDINES DE LA ALDEA, VILLA CAROLINA II Y MIRADOR ÁLVAREZ DEL MUNICIPIO DE GIRON – SANTANDER"/>
        <s v="OPTIMIZACIÓN DE REDES DE DISTRIBUCIÓN DE ACUEDUCTO CORREGIMIENTO DE GUABITAS, MUNICIPIO DE GUACARÍ"/>
        <s v="OPTIMIZACION DEL SISTEMA  DE ACUEDUCTO Y ALCANTARILLADO DEL CORREGIMIENTO DE PUERTO BOGOTÁ MUNICIPIO DE GUADUAS-CUNDINAMARCA, FASE 1"/>
        <s v="OPTIMIZACIÓN DEL SISTEMA DE ACUEDUCTO Y CONSTRUCCIÓN DE LA NUEVA PLANTA DE TRATAMIENTO DE AGUA POTABLE P.T.A.P. DEL MUNICIPIO DE IPIALES, DEPARTAMENTO DE NARIÑO"/>
        <s v="OPTIMIZACIÓN Y AMPLIACIÓN DEL SISTEMA DE ACUEDUCTO DEL MUNICIPIO DE ISTMINA-FASE I "/>
        <s v="OPTIMIZACIÓN Y AMPLIACIÓN DEL SISTEMA DE ACUEDUCTO DEL MUNICIPIO DE ISTMINA-FASE II"/>
        <s v="CONSTRUCCIÓN DE REDES DE ACUEDUCTO, ALCANTARILLADO DE AGUAS RESIDUALES Y LLUVIAS EN LOS SECTORES DE TABLAZA Y PUEBLO VIEJO DEL MUNICIPIO DE LA ESTRELLA-ANTIOQUIA"/>
        <s v="OPTIMIZACIÓN DEL SISTEMA DE ACUEDUCTO DE LA CABECERA MUNICIPAL DE LA GLORIA EN EL DEPARTAMENTO DEL CESAR"/>
        <s v="AMPLIACION Y OPTIMIZACION DEL SISTEMA DE ACUEDUCTO DE LA CABECERA MUNICIPAL DE LA UNION SUCRE"/>
        <s v="CONSTRUCCION FASE III LINEA DE CONDUCCION ACUEDUCTO URBANO DEL MUNICIPIO DE LA VIRGINIA"/>
        <s v="OPTIMIZACIÓN DEL SUMINISTRO DE AGUA POTABLE PARA EL MUNICIPIO DE LEBRIJA SANTANDER, MEDIANTE LA CONSTRUCCION DE LA CONDUCCIÓN DESDE EL ACUEDUCTO METROPOLITANO DE BUCARAMANGA (AMB)"/>
        <s v="IMPLEMENTACIÓN PLAN MAESTRO DE ACUEDUCTO Y ALCANTARILLADO FASE II MUNICIPIO DE LETICIA-AMAZONAS"/>
        <s v="IMPLEMENTACIÓN DEL PLAN MAESTRO DE ACUEDUCTO Y ALCANTARILLADO ETAPA I DEL MUNICIPIO DE LETICIA, AMAZONA"/>
        <s v="OPTIMIZACIÓN DE REDES DE DISTRIBUCIÓN EXISTENTES EN LOS MUNICIPIOS DE VILLA DEL ROSARIO Y LOS PATIOS, DEPARTAMENTO DE NORTE DE SANTANDER"/>
        <s v="OPTIMIZACIÓN REDES DE ALCANTARILLADOS DE AGUAS RESIDUALES Y COMBINADAS URBANOS - ETAPA 2 ARC - DISTRITO SANITARIO ORIENTAL 1.1, MUNICIPIO DE MADRID, DEPARTAMENTO DE CUNDINAMARCA"/>
        <s v="CONSTRUCCIÓN DE OBRAS EN EL PUNTO DE PRODUCCIÓN, SISTEMA DE  TRATAMIENTO OSMOSIS INVERSA, CONSTRUCCIÓN PILAS AFERENTES, SUMINISTRO DE DOTACIÓN PARA PILAS, COMPONENTE SOCIAL Y ASEGURAMIENTO EN LA COMUNIDAD DE RIRITANA, MUNICIPIO DE MAICAO, LA GUAJIRA"/>
        <s v="CONSTRUCCIÓN DE OBRAS EN EL PUNTO DE PRODUCCIÓN, SISTEMA DE ÓSMOSIS INVERSA, CONSTRUCCIÓN PILAS AFERENTES, SUMINISTRO DE DOTACIÓN PARA PILAS, COMPONENTE SOCIAL Y ASEGURAMIENTO EN LA COMUNIDAD DE LA GLORIA, MUNICIPIO DE MANAURE, LA GUAJIRA"/>
        <s v="CONSTRUCCIÓN E IMPLEMENTACIÓN DE UN PROYECTO DE ABASTECIMIENTO DE AGUA POTABLE MEDIANTE EL ESQUEMA DE PILAS PÚBLICAS EN LA COMUNIDAD DE PANCHOMANA, ZONA RURAL DEL MUNICIPIO DE MANAURE, LA GUAJIRA "/>
        <s v="CONSTRUCCIÓN DE OBRAS EN EL PUNTO DE PRODUCCIÓN, SISTEMA DE ÓSMOSIS INVERSA, CONSTRUCCIÓN PILAS AFERENTES, SUMINISTRO DE DOTACIÓN PARA PILAS, COMPONENTE SOCIAL Y ASEGURAMIENTO EN LA COMUNIDAD DE SICHICHON, MUNICIPIO DE MANAURE, LA GUAJIRA"/>
        <s v="CONSTRUCCIÓN E IMPLEMENTACIÓN DE UN PROYECTO DE ABASTECIMIENTO DE AGUA POTABLE MEDIANTE EL ESQUEMA DE PILAS PÚBLICAS EN LA COMUNIDAD DE MANZANA, ZONA RURAL DEL MUNICIPIO DE MANAURE, LA GUAJIRA "/>
        <s v="CONSTRUCCIÓN INTERCEPTOR SUR EN EL TRAMO ARGOS-CÁMBULOS MANIZALES"/>
        <s v="SANEAMIENTO CUENCA DEL RÍO CHINCHINA, MUNICIPIOS DE MANIZALES Y VILLAMARIA"/>
        <s v="ESTUDIOS Y DISEÑOS DE UNA PLANTA DE APROVECHAMIENTO ENERGÉTICO Y MATERIAL MEDIANTE EL TRATAMIENTO DE RESIDUOS ORGÁNICOS EN LA CIUDAD DE MEDELLIN"/>
        <s v="CONSULTORÍA ESPECIALIZADA PARA LA ELABORACIÓN DE ESTUDIOS Y DISEÑOS PARA LA ELABORACIÓN DE ESTUDIOS Y DISEÑOS PARA LA CAPTURA EN EL VASO ALTAIR Y APROVECHAMIENTO DEL BIOGÁS EN EL RELLENO SANITARIO LA PRADERA"/>
        <s v="CONSTRUCCIÓN SISTEMA DE ALCANTARILLADO SANITARIO Y PTAR EN PUERTO MELUK, MUNICIPIO DE MEDIO BAUDÓ, DEPARTAMENTO DEL CHOCÓ"/>
        <s v="CONSTRUCCION INTERCEPTORES Y OPTlMIZACION DEL SISTEMA DE ALCANTARILLADO COMBINADO DEL MUNICIPIO DE MIRAFLORES"/>
        <s v="CONSTRUCCIÓN DE LA PLANTA DE TRATAMIENTO DE AGUA RESIDUAL Y OBRAS ANEXAS EN EL MUNICIPIO DE MOCOA "/>
        <s v="OPTIMIZACIÓN DE REDES DE ALCANTARILLADO Y DRENAJE PLUVIAL PARA EL MUNICIPIO DE MOCOA FASE II"/>
        <s v="OPTIMIZACIÓN DE REDES DE ALCANTARILLADO Y DRENAJE PLUVIAL PARA EL MUNICIPIO DE MOCOA (FASE I) ASÍ: INTERCEPTOR DEL MARGEN DERECHA DEL RÍO MULATO Y BARRIOS RUMIPAMBA, HUASIPANGA Y SAUCES-LIBERTADOR"/>
        <s v="FORTALECIMIENTO DE CAPACIDADES Y EDUCACIÓN SANITARIA Y AMBIENTAL EN EL MUNICIPIO DE MOCOA, DEPARTAMENTO DE PUTUMAYO-ETAPA 1 FASE DE IMPLEMENTACIÓN Y ASEGURAMIENTO"/>
        <s v="RECONSTRUCCION DEL SISTEMA DE ACUEDUCTO DE MOCOA, PUTUMAYO"/>
        <s v="OPTIMIZACIÓN DE LAS REDES DE ALCANTARILLADO SANITARIO, PLUVIAL Y ESTRUCTURAS COMPLEMENTARIAS EN LA CALLE 3, ENTRE CARRERA 2 HASTA LA CARRERA 8 Y, LA CARRERA 8, ENTRE CALLE 5 Y CALLE 2, HASTA ENTREGAR EN LA QUEBRADA GUAYAGUATA, EN EL CASCO URBANO DEL MUNICIPIO DE MOGOTES DEPARTAMENTO DE SANTANDER"/>
        <s v="CONSTRUCCION DE ACUEDUCTO Y ALCANTARILLADO PARA EL CASCO URBANO DEL MUNICIPIO DE MOLAGAVITA- FASE I REDES DE ALCANTARILLADO"/>
        <s v="OPTIMIZACIÓN Y EXPANSIÓN DEL SISTEMA DE ALCANTARILLADO SANITARIO DEL MUNICIPIO DE MOMIL"/>
        <s v="CONSTRUCCION , AMPLIACION Y  OPTIMIZACION  DEL SISTEMA DE ALCANTARILLADO SANITARIO DE LA CABECERA MUNICIPAL DE MOMPOX"/>
        <s v="CONSTRUCCIÓN DE OBRAS DE OPTIMIZACION PARA LOS SISTEMAS DE ACUEDUCTOS RURALES, PALO ARMADO Y PANTANO GRANDE, MUNICIPIO DE MONGUA"/>
        <s v="CONSTRUCCIÓN DEL SISTEMA DE ABASTECIMIENTO DE AGUA POTABLE PARA LAS VEREDAS CEDRO COCIDO Y SANTA PAULA CORREGIMIENTO DE LETICIA MUNICIPIO DE MONTERIA, DEPARTAMENTO DE CÓRDOBA"/>
        <s v="OPTIMIZACIÓN DEL SISTEMA DE ACUEDUCTO EN LA ZONA RURAL EL TAPAO Y SABANAL, MUNICIPIO DE MONTERIA, CORDOBA."/>
        <s v="OPTIMIZACION DEL SISTEMA DE ACUEDUCTO DEL CORREGIMIENTO SAN ISIDRO Y LAS VEREDAS GALILEA, LOS MONCHOLOS, NUEVO PARAISO, GRAN ESFUERZO, EL CONGO, NUEVA OLA, SAN ANTERITO Y SALAMINA DEL MUNICIPIO MONTERIA EN EL DEPARTAMENTO DE CORDOBA"/>
        <s v="CONSTRUCCIÓN PLANTA DE TRATAMIENTO DE AGUA RESIDUAL Y OPTIMIZACION DE ALCANTARILLADO SANITARIO, CENTRO POBLADO DE VILLACAROLA, MUNICIPIO DE MONTERREY CASANARE"/>
        <s v="AMPLIACIÓN RELLENO SANITARIO REGIONAL DEL MUNICIPIO DE NATAGAIMA, DEPARTAMENTO DEL TOLIMA FASE II "/>
        <s v="OPTIMIZACIÓN Y AMPLIACIÓN DEL SISTEMA DE ACUEDUCTO DEL MUNICIPIO DE NOVITA "/>
        <s v="OPTIMIZACIÓN Y MEJORAMIENTO DEL ACUEDUCTO MEDIANTE LA CONSTRUCCIÓN DE LA PTAP Y REDES DE DISTRIBUCIÓN DEL MUNICIPIO DE OIBA DEL DEPARTAMENTO DE SANTANDER"/>
        <s v="OPTIMIZACIÓN DEL SISTEMA DE ACUEDUCTO Y CONSTRUCCIÓN DE LA PLANTA DE TRATAMIENTO DE AGUAS RESIDUALES DEL CORREGIMIENTO DE PALESTINA MUNICIPIO DE PAILITAS DEPARTAMENTO DEL CESAR"/>
        <s v="ABASTECIMIENTO DE AGUA POTABLE PARA LOS CORREGIMIENTOS DE LA HERRADURA, OBANDO Y MATAPALO MUNICIPIO DE PALMIRA"/>
        <s v="ESTRUCTURACIÓN INTEGRAL TÉCNICA, LEGAL, FINANCIERA  Y SOCIAL EN LAS FASES DE PREFACTIBILIDAD, FACTIBILIDAD Y ACOMPAÑAMIENTO PARA EL PROYECTO DE ESTUDIOS Y DISEÑOS DE LA PLANTA DE TRATAMIENTO DE AGUAS RESIDUALES DEL MUNICIPIO DE PAMPLONA"/>
        <s v=" OPTIMIZACIÓN DEL RELLENO SANITARIO REGIONAL LA CORTADA DEL MUNICIPIO DE PAMPLONA FASE II"/>
        <s v="CONSTRUCCIÓN DE LA CAPTACIÓN Y LA LINEA DE  ADUCCIÓN, DESARENADOR Y ESTRUCTURAS HIDRAULICAS NECESARIAS DESDE LA QUEBRADA &quot;LAS TOMAS&quot; HASTA EL TANQUE DEL SECTOR EL BOQUERON DEL ACUEDUCTO DEL MUNICIPIO DE PAMPLONA - NORTE DE SANTANDER"/>
        <s v="CONSTRUCCIÓN Y OPTIMIZACIÓN DEL SISTEMA DE ACUEDUCTO DEL CORREGIMIENTO DE SAN BERNARDO, MUNICIPIO DE PELAYA, DEPARTAMENTO DEL CESAR"/>
        <s v="CONSTRUCCIÓN PLAN MAESTRO DE ACUEDUCTO FASE II DE MUNICIPIO DE PITALlTO-HUILA"/>
        <s v="CONSTRUCCIÓN DE COLECTORES DEL SISTEMA DE ALCANTARILLADO PLUVIAL EN LA COMUNA UNO DEL MUNICIPIO DE PITALITO-HUILA"/>
        <s v="CONSTRUCCION DE TANQUE DE ALMACENAMIENTO, SISTEMA DE BOMBEO Y CONDUCCION A TANQUE ELEVADO CENTRO PARA LA OPTIMIZACION DEL ACUEDUCTO DEL MUNICIPIO DE PLANETA RICA – ETAPA II - CORDOBA  "/>
        <s v="CONSTRUCCIÓN ETAPA I PLANTA DE TRATAMIENTO DE AGUAS RESIDUALES, MUNICIPIO DE POPAYÁN"/>
        <s v="OBRAS PARA LA TERMINACIÓN DEL PLAN MAESTRO DE ACUEDUCTO DE PROVIDENCIA Y SANTA CATALINA ISLAS"/>
        <s v="OPTIMIZACIÓN DE LA PLANTA DE TRATAMIENTO DE AGUA POTABLE -23LPS QUE HACE PARTE DEL SISTEMA DE ACUEDUCTO DE PROVIDENCIA Y SANTA CATALINA, POR SITUACIÓN DE DESASTRE EN EL DEPARTAMENTO DE ARCHIPIELAGO DE SAN ANDRÉS, PROVIDENCIA Y SANTA CATALINA "/>
        <s v="PLAN MAESTRO DE ACUEDUCTO DEL MUNICIPIO DE PUERTO ASIS"/>
        <s v="OPTIMIZACIÓN EN LA PRESTACIÓN DEL SERVICIO DE ASEO EN EL PERÍMETRO URBANO DE LA CIUDAD DE QUIBDÓ"/>
        <s v="PLAN MAESTRO DE ALCANTARILLADO SANITARIO Y PLUVIAL FASE III ETAPA I  DEL MUNICIPIO DE RICAURTE"/>
        <s v="CONSTRUCCIÓN DE ALCANTARILLADO Y CANAL PARA EL DRENAJE PLUVIAL EN DIFERENTES SECTORES DEL DISTRITO DE RIOHACHA "/>
        <s v="DISEÑOS DE INGENIERIA DE DETALLE Y CONSTRUCCIÓN DE LAS OBRAS COMTEMPLADAS EN EL PLAN DE CHOQUE (FASE III) DEL PROYECTO DE OPTIMIZACIÓN  HIDRÁULICA DEL SISTEMA DE DISTRIBUCIÓN (POHSD) PARA EL ACUEDUCTO DE RIOHACHA, LA GUAJIRA"/>
        <s v="CONSTRUCCIÓN DE LA RED DE ALCANTARILLADO Y DEL SISTEMA DE TRATAMIENTO DE AGUAS RESIDUALES DOMÉSTICAS DEL CENTRO POBLADO GALICIA PARTE ALTA  SECTOR RINCÓN SANTO DEL MUNICIPIO DE RIONEGRO"/>
        <s v="OPTIMIZACIÓN Y REPOSICIÓN DE LA RED DE ALCANTARILLADO, Y OPTIMIZACIÓN Y AMPLIACIÓN DEL SISTEMA DE TRATAMIENTO DE LAS AGUAS RESIDUALES DOMÉSTICAS DEL CENTRO POBLADO GALICIA PARTE ALTA SECTOR POBLADO DEL MUNICIPIO DE RIONEGRO-ANTIOQUIA"/>
        <s v="CONSTRUCCIÓN DEL SISTEMA DE SANEAMIENTO DEL CENTRO POBLADO GALICIA PARTE BAJA DEL MUNICIPIO DE RIONEGRO"/>
        <s v="CONSTRUCCIÓN DE LA RED DE  ALCANTARILLADO, ESTACIÓN DE BOMBEO E IMPULSIÓN DE LAS AGUAS  RESIDUALES DOMÉSTICAS DEL CENTRO POBLADO GALICIA PARTE ALTA SECTOR LA YEE DEL MUNICIPIO DE RIONEGRO-ANTIOQUIA"/>
        <s v="OPTIMIZACION Y AMPLIACION DEL SISTEMA DE ACUEDUCTO EN EL MUNICIPIO DE SAHAGUN FASE II "/>
        <s v="PLAN MAESTRO DE ACUEDUCTO Y ALCANTARILLADO SANITARIO Y PLUVIAL DEL MUNICIPIO DE SAMANIEGO – NARIÑO"/>
        <s v="CONSTRUCCION PLAN MAESTRO DE ALCANTARILLADO MUNICIPIO DE SAN AGUSTIN"/>
        <s v="CONSTRUCCION DE ALCANTARILLADO DE AGUAS LLUVIAS EN LOS BARRIOS ULLUMBE Y NUEVA ALIANZA EN EL MUNICIPIO DE SAN AGUSTIN HUILA"/>
        <s v="OBRAS DE OPTIMIZACIÓN REDES DE ACUEDUCTO FASE III, DE SAN ANDRES ISLA-DEPARTAMENTO ARCHIPIELAGO DE SAN ANDRES, PROVIDENCIA Y SANTA CATALINA"/>
        <s v="CONSTRUCCIÓN DE LA INFRAESTRUCTURA REQUERIDA PARA EL ACONDICIONAMIENTO DE LOS RESIDUOS SÓLIDOS PARA SU APROVECHAMIENTO Y LA OPTIMIZACIÓN DEL RELLENO SANITARIO MAGIC GARDEN EN SAN ANDRÉS"/>
        <s v="PROYECTO DE ACTUALIZACION Y COMPLEMENTACION DEL PLAN MAESTRO DE ALCANTARILLADO PLUVIAL EN LA CUENCA HIDRAULICA COMPRENDIDA ENTRE LA DIAGONAL 7 (BAJADA DE BACK ROAD) Y LA CARRERA 13 (PARALELA A LA PISTA DEL AEROPUERTO) EN LA ISLA DE SAN ANDRES"/>
        <s v="EXPANSIÓN DE 3.2KM DE REDES DE ACUEDUCTO EN LA ISLA DE SAN ANDRÉS"/>
        <s v="OPTIMIZACIÓN DEL ACUEDUCTO DE SAN ANTERO Y DEL ACUEDUCTO DEL CORREGIMIENTO EL PORVENIR EN EL MUNICIPIO DE SAN ANTERO"/>
        <s v="CONSTRUCCION DEL SISTEMA DE ALCANTARILLADO DE LA CABECERA MUNICIPAL DE SAN BENITO ABAD - DEPARTAMENTO SUCRE (FASE II)"/>
        <s v="OPTIMIZACION HIDRAULICA Y OPERATIVA DEL SISTEMA DE ACUEDUCTO DEL CASCO URBANO DEL MUNICIPIO DE SAN BERNARDO DEL VIENTO"/>
        <s v="CONSTRUCCIÓN DEL SISTEMA DE ALCANTARILLADO DE AGUAS RESIDUALES DEL MUNICIPIO DE SAN ESTANISLAO DE KOSTKA EN EL DEPARTAMENTO DE BOLIVAR FASE I"/>
        <s v="CONSTRUCCIÓN INTERCEPTOR SANITARIO RIO FONCE MARGEN DERECHA SECTOR BARRIOS BELLA ISLA, PALMERAS Y EL RECODO DEL MUNICIPIO DE SAN GIL SANTANDER"/>
        <s v="MEJORAMIENTO Y OPTIMIZACIÓN DEL SISTEMA DE ALCANTARILLADO DE LOS SECTORES SAN CARLOS, CARLOS MARTÍNEZ SILVA, SANTANDER Y SAN MARTIN DEL MUNICIPIO DE SAN GIL, DEPARTAMENTO DE SANTANDER"/>
        <s v="CONSTRUCCIÓN DE 25 UNIDADES SANITARIAS CON SANEAMIENTO BÁSICO PARA VIVIENDA RURAL DISPERSA EN SAN JOAQUIN-SANTANDER"/>
        <s v="CONSTRUCCIÓN PLANTA DE TRATAMIENTO DE RESIDUOS SÓLIDOS ORGÁNICOS DEL MUNICIPIO DE SAN JUAN DE RIOSECO -CUNDINAMARCA"/>
        <s v="CONSTRUCCION ALCANTARILLADO SANITARIO DE LA CABECERA DEL MUNICIPIO DE SAN JUAN NEPOMUCENO-FASE 2, DEPARTAMENTO DE BOLIVAR"/>
        <s v="OPTIMIZACIÓN DE LAS REDES DE ALCANTARILLADO SANITARIO EN LA ZONA URBANA DEL MUNICIPIO DE SAN MARCOS-FASE II, DEPARTAMENTO DE SUCRE"/>
        <s v="CONSTRUCCIÓN DE OBRAS DE RECOLECCIÓN Y MANEJO DE AGUAS RESIDUALES Y OPTIMIZACIÓN DEL SISTEMA DE ABASTECIMIENTO DE AGUA, EN LAS LOCALIDADES DE LAS LIBERTAD Y SABANETICA DEL MUNICIPIO DE SAN ONOFRE, SUCRE - PDET"/>
        <s v="ADECUACIÓN Y OPTIMIZACIÓN DEL ACUEDUCTO MULTIVEREDAL EL CUAL INCLUYA LAS VEREDAS: MARTÍN, BOTANILLA, YERBABUENAL Y SANTIAGO DE LA JURISDICCIÓN DE MUNICIPIO DE SAN PEDRO DE CARTAGO DEPARTAMENTO DE NARIÑO"/>
        <s v="ESTUDIOS Y DISEÑOS DEL ACUEDUCTO COLECTIVO PARAS LAS VEREDAS O SECTORES EL LIMONCITO, ALBANIA, EL MARFIL, EL KILOMETRO TREINTA Y DOS (KM 32) Y PUERTO RICO DEL MUNICIPIO DE SAN VICENTE DE CHUCURI DEPARTAMENTO DE SANTANDER"/>
        <s v="ALCANTARILLADO PARA EL CORREGIMIENTO ALGODONAL MUNICIPIO DE SANTA LUCIA"/>
        <s v="CONSTRUCCION PLANTA DE TRATAMIENTO QUITAPEREZA CABECERA MUNICIPAL DE SANTANDER DE QUILICHAO -CAUCA "/>
        <s v="CONSTRUCCION DE 4 TANQUES DEL ACUEDUCTO RURAL VEREDAS SANTA ANA, SAN VICENTE, LOMA LARGA, Y CUATRO ESQUINAS  (ACUALIMONAL Y SUR OCCIDENTE) DEL MUNICIPIO DE SASAIMA"/>
        <s v="OPTIMIZACIÓN DEL SISTEMA DE ACUEDUCTO DEL MUNICIPIO DE SAN LUIS DE SINCÉ DEL DEPARTAMENTO DE SUCRE"/>
        <s v="CONSTRUCCION DE LA RED DE COLECTORES Y SISTEMA DE TRATAMIENTO DE AGUAS RESIDUALES PARA EL ALCANTARILLADO SANITARIO DEL CORREGIMIENTO DE VALENCIA EN EL MUNICIPIO DE SINCE"/>
        <s v="CONSTRUCCION DEL POZO PROFUNDO No. 50 CON SU EQUIPAMIENTO Y LINEA DE ADUCCION, SECTOR LOS PALMITOS, MUNICIPIO DE SINCELEJO, DEPARTAMENTO DE SUCRE"/>
        <s v="EXTENSIÓN DE REDES DE ACUEDUCTO PARA EL SUMINISTRO DE AGUA POTABLE DE GALLERA EN EL MUNICIPIO DE SINCELEJO"/>
        <s v="OPTIMIZACIÓN HIDRÁULICA DE LAS REDES DE ACUEDUCTO FASE I PARA EL CASCO URBANO DEL MUNICIPIO DEL SOCORRO DEPARTAMENTO DE SANTANDER"/>
        <s v="CONSTRUCCION DE LAS OBRAS DE CAPTACION, CONDUCCION, TRATAMIENTO, ALMACENAMIENTO Y DISTRIBUCION DEL NUEVO SISTEMA DE ACUEDUCTO DEL RIO TEUSACA PARA BENEFICIO DEL CASCO URBANO Y CENTROS POBLADOS DEL MUNICIPIO DE SOPO. FASE I y II "/>
        <s v="EXPANSIÓN DE LA RED DE ACUEDUCTO Y ALCANTARILLADO SANITARIO Y PLUVIAL PARA EL BARRIO SAN SEBASTIAN DEL CASCO URBANO DEL MUNICIPIO DE SURATA - SANTANDER"/>
        <s v="CONSTRUCCIÓN DEL PLAN MAESTRO DE ALCANTARILLADO SANITARIO Y PLUVIAL DEL CASCO URBANO DEL MUNICIPIO DE TABIO - CUNDINAMARCA"/>
        <s v="OPTIMIZACIÓN REDES DE ACUEDUCTO Y ALCANTARILLADO RESIDUAL Y PLUVIAL DEL MUNICIPIO DE TAMESIS - ANTIOQUIA"/>
        <s v="CONSTRUCCIÓN DEL ACUEDUCTO REMOLINO, MUNICIPIO DE TAMINANGO - DEPARTAMENTO DE NARIÑO"/>
        <s v="CONSTRUCCIÓN PARA LA AMPLIACIÓN DE LA RED DE ALCANTARILLADO DE LA GRAN VIA DEL MUNICIPIO DE TENA DEL DEPARTAMENTO DE CUNDINAMARCA"/>
        <s v="CONSTRUCCION DEL SISTEMA DEL ACUEDUCTO INTERVEREDAL QUE BENEFICIAN A LAS VEREDAS DE CARBONERAS, KM 16-PALMERAS, REFINERIA, SOCUAVO NORTE, P30, SERPENTINO, M24 Y P15 EN EL MUNICIPIO DE TIBU."/>
        <s v="CONSTRUCCIÓN ACUEDUCTO INTERVEREDAL CARGACHIQUILLO EN ZONA RURAL E INDÍGENA DEL MUNICIPIO DE TOTORÓ CAUCA, PRIMERA ETAPA"/>
        <s v="INTERVENTORÍA"/>
        <s v="CONSTRUCCIÓN E IMPLEMENTACIÓN DE UN PROYECTO DE ABASTECIMIENTO DE AGUA POTABLE MEDIANTE EL ESQUEMA DE PILAS PÚBLICAS EN LA COMUNIDAD DE BAHÍA HONDITA, ZONA RURAL DEL MUNICIPIO DE URIBIA, LA GUAJIRA "/>
        <s v="CONSTRUCCIÓN E IMPLEMENTACIÓN DE UN PROYECTO DE ABASTECIMIENTO DE AGUA POTABLE MEDIANTE EL ESQUEMA DE PILAS PÚBLICAS EN LA COMUNIDAD DE SIAPANA, ZONA RURAL DEL MUNICIPIO DE URIBIA, LA GUAJIRA "/>
        <s v="EJECUCIÓN DE ESTUDIOS, DISEÑOS CONSTRUCCIÓN Y APUESTA EN FUNCIONAMIENTO DEL PROYECTO DE ABASTECIMIENTO DE GUA MEDIANTE EL ESQUEMA DE PILAS PUBLICAS, EN EL SECTOR DE LA GUAJIRA ZONA INDUSTRIAL-MUNICIPIO DE URIBIA"/>
        <s v="CONSTRUCCIÓN DE OBRAS EN EL PUNTO DE PRODUCCIÓN, SISTEMA DE ÓSMOSIS INVERSA, CONSTRUCCIÓN PILAS AFERENTE, SUMINISTRO DE DOTACIÓN PARA PILAS COMPONENTE SOCIAL Y ASEGURAMIENTO EN LA COMUNIDAD DE PUNTA ESPADA, MUNICIPIO DE URIBIA LA GUAJIRA"/>
        <s v="CONSTRUCCIÓN DE OBRAS EN EL PUNTO DE PRODUCCIÓN, SISTEMAS DE OSMOSIS INVERSA, CONSTRUCCIÓN PILAS AFERENTES, SUMINISTRO DE DOTACIÓN PARA PILAS, COMPONENTE SOCIAL Y ASEGURAMIENTO EN LA COMUNIDAD DE PUERTO ESTRELLA, MUNICIPIO DE URIBIA, LA GUAJIRA"/>
        <s v="CONSTRUCCIÓN DE OBRAS EN EL PUNTO DE PRODUCCIÓN, SISTEMA DE ÓSMOSIS INVERSA, CONSTRUCCIÓN PILAS AFERENTES, SUMINISTRO DE DOTACIÓN PARA PILAS, COMPONENTE SOCIAL Y ASEGURAMIENTO EN LA COMUNIDAD DE FLOR DE LA GUAJIRA, MUNICIPIO DE URIBIA, LA GUAJIRA "/>
        <s v="CONSTRUCCIÓN E IMPLEMENTACIÓN DE UN PROYECTO DE ABASTECIMIENTO DE AGUA POTABLE MEDIANTE EL ESQUEMA DE PILAS PÚBLICAS EN LA COMUNIDAD DE GUAYABAL, ZONA RURAL DEL MUNICIPIO DE URIBIA, LA GUAJIRA "/>
        <s v="CONSTRUCCIÓN E IMPLEMENTACIÓN DE UN PROYECTO DE ABASTECIMIENTO DE AGUA POTABLE MEDIANTE EL ESQUEMA DE PILAS PÚBLICAS EN LA COMUNIDAD DE POROPO, ZONA RURAL DEL MUNICIPIO DE URIBIA, LA GUAJIRA "/>
        <s v="CONSTRUCCION DE UN SISTEMA DE ABASTECIMIENTO DE AGUA, MEDIANTE EL ESQUEMA DE PILAS PUBLICAS EN PUERTO VIRGEN ZONA RURAL DEL MUNICIPIO DE URIBIA - LA GUAJIRA"/>
        <s v="655 de 2024 PRESENCIA COLOMBO SUIZA"/>
        <s v="CONVENIO SOLIDARIO No. 001-PAF-AASBGUAJIRA-CS-1101-2024 - ASOCIACIÓN DE AUTORIDADES TRADICIONALES INDÍGENAS SOCIOCULTURAL PRIMERO LO SOCIAL ASOWAKUAIPA"/>
        <s v="IMPLEMENTACION DEL PROGRAMA DE CONEXIONES INTRADOMICILIARIAS EN EL MUNICIPIO DE OCAÑA, EN EL MARCO DEL PACTO SOCIAL PARA LA TRANSFORMACIÓN TERRITORIAL DEL CATATUMBO: PLANEAR EL DESARROLLO REGIONAL CON LAS COMUNIDADES EN EL GOBIERNO DEL CAMBIO."/>
        <s v="OPTIMIZACIÓN Y SECTORIZACIÓN HIDRAULICA DE LA RED DE ACUEDUCTO DEL CASCO URBANO DEL MUNICIPIO DE VALENCIA, DEPARTAMENTO DE CÓRDOBA"/>
        <s v="OPTIMIZACION DEL SISTEMA DE ACUEDUCTO DEL CORREGIMIENTO DE JARAGUAY MUNICIPIO DE VALENCIA"/>
        <s v="CONSTRUCCIÓN DEL ALCANTARILLADO PLUVIAL DE VALLEDUPAR, CALLE 7A Y CALLE 7B ENTRE LA CARRERA 19 (AV. SIMÓN BOLIVAR) Y EL RÍO GUATAPURÍ, ADECUACIÓN Y OPTIMIZACIÓN DE REDES DE ACUEDUCTO Y ALCANTARILLADO SANITARIO DEL CORREDOR, EN EL MUNICIPIO DE VALLEDUPAR, DEPARTAMENTO DEL CESAR"/>
        <s v="CONSTRUCCION DEL PLAN MAESTRO DE ACUEDUCTO Y ALCANTARILLADO URBANO DEL MUNICIPIO DE VENECIA "/>
        <s v="CONSTRUCCIÓN PRIMERA ETAPA PLAN MAESTRO DE ALCANTARILLADO DEL MUNICIPIO DE VILLA DE LEYVA, BOYACÁ CENTRO ORIENTE"/>
        <s v="EXPLORACION Y EXPLOTACION DE UN POZO PROFUNDO EN LA VEREDA EL CAUCHO DEL MUNICIPIO DE VILLANUEVA DEL DEPARTAMENTO DE SANTANDER "/>
        <s v="EXPLORACION Y EXPLOTACION DE UN POZO PROFUNDO EN EL SECTOR DE LA PAMPA DEL MUNICIPIO DE VILLANUEVA DEL DEPARTAMENTO DE SANTANDER"/>
        <s v="CONSTRUCCIÓN DEL SISTEMA DE ACUEDUCTO DE LAS VEREDAS ARGUELLO ALTO Y ARGUELLO BAJO DEL MUNICIPIO DE YACUANQUER DEPARTAMENTO DE NARIÑO"/>
        <s v="CONSTRUCCIÓN PARA LA OPTIMIZACIÓN DE LA ESTACIÓN DE BOMBEO SECTOR CUMBA EN EL MUNICIPIO DE ZARZAL, INCLUYE RED DE ADUCCIÓN HASTA EL SISTEMA DE TRATAMIENTO Y UNIDADES DE ALMACENAMIENTO"/>
        <s v="CONSTRUCCION Y OPTIMIZACION DEL SISTEMA DE ACUEDUCTO URBANO DEL MUNICIPIO DE ZIPAQUIRA"/>
        <s v="CONSTRUCCION DEL SISTEMA DE ALCANTARILLADO CENTRO POBLADO CORREGIMIENTO LA VICTORIA (SISTEMAS INDIVIDUALES )"/>
        <s v="CONSTRUCCION DEL SISTEMA DE ACUEDUCTO CENTRO POBLADO, CORREGIMIENTO LA VICTORIA (CAPTACION, LINEA DE ADUCCION, PTAP, ALMACENAMIENTO Y RED DE DISTRIBUCION)"/>
        <s v="CONSTRUCCION DEL SISTEMA DE ACUEDUCTO DEL CENTRO POBLADO COMUNIDAD INDIGENA SAN ANTONIO DE LOS LAGOS MUNICIPIODE LETICA (POZO PROFUNDO, TRATAMIENTO, ALMACENAMIENTO Y RED DE DISTRIBUCION)."/>
        <s v="CONSTRUCCION DEL SISTEMA DE ACUEDUCTO DEL CENTRO POBLADO COMUNIDAD INDIGENA KM 11 MUNICIPIO DE LETICIA (POZO PROFUNDO, TRATAMIENTO, ALMACENAMIENTO Y RED DE DISTRIBUCION) "/>
        <s v="CONSTRUCCION Y ADECUACION DEL SISTEMA DE ACUEDUCTO DEL CENTRO POBLADO COMUNIDAD INDIGENA KM6 MUNICIPIO DE LETICIA ( POZO PROFUNDO, TRATAMIENTO, ALMACENAMIENTO Y RED DE DISTRIBUCION)"/>
        <s v="PLAN MAESTRO DE ALCANTARILLADO PARA LOS CORREGIMIENTOS DE NUEVA COLONIA, CURRULAO RIO GRANDE DEL MUNICIPIO DE TURBO"/>
        <s v="IMPLEMENTACIÓN DEL PLAN DE CIERRE, CLAUSURA Y RESTAURACIÓN AMBIENTAL DE LA CELDA SANITARIA TRANSITORIA Y DE CONTINGENCIA DEL MUNICIPIO DE FORTUL"/>
        <s v="OPTIMIZACIÓNDEL ACUEDUCTO REGIONAL RURAL RIOCHIQUITO DEL MUNICIPIO DE SARAVENA DEPARTAMENTO DE ARAUCA"/>
        <s v="PROYECTO DE APOYO A LA MODERNIZACIÓN Y/O TRANSFORMACIÓN Y/O LIQUIDACIÓN DE LOS SERVICIOS PÚBLICOS DE ACUEDUCTO Y SANEAMIENTO BÁSICO, LOS MUNICIPIOS DE CAMPO DE LA CRUZ, CANDELARIA, SUAN, MANATÍ, SANTA LUCIA, REPELÓN, LURUACO, PALMAR DE VARELA, SABANAGRANDE Y SANTO TOMAS DEL DEPARTAMENTO DEL ATLÁNTICO – ASOSASA."/>
        <s v="CONSTRUCCION DE REDES DE ALCANTARILLADO EN DIFERENTES BARRIOS DEL MUNICIPIO DE SOLEDAD DEPARTAMENTO DEL ATLANTICO"/>
        <s v="CONSTRUCCION DEL SISTEMA DE ALCANTARILLADO PLUVIAL DEL MUNICIPIO DE CUBARA"/>
        <s v="OPTIMIZACION DEL SISTEMA DE TRATAMIENTO DE AGUA POTABLE Y REDES DE ACUEDUCTO DEL MUNICIPIO DE GARAGOA FASE I"/>
        <s v="CONSTRUCCION PRIMERA ETAPA DEL PLAN MAESTRO DE ACUEDUCTO DE LOS MUNICIPIOS DE RAQUIRA"/>
        <s v="CONSTRUCCIÓN PLANTA DE TRATAMIENTO DE AGUAS RESIDUALES DOMESTICAS SAMACÁ, BOYACÁ, CENTRO ORIENTE"/>
        <s v="OPTIMIZACION DEL SISTEMA DE ACUEDUCTO  (ADECUACION BOCATOMA, DESARENADOR, CAMBIO RED DE CONDUCCION, ADECUACION PTAP) PARA EL MUNICIPIO DE BELEN DE LOS ANDAQUÍES "/>
        <s v="CONSTRUCCIÓN RED DE ACUEDUCTO Y PLANTA DE TRATAMIENTO DE AGUA POTABLE PARA EL CASCO URBANO DEL MUNICIPIO DE MORELIA"/>
        <s v="CONSTRUCCION DEL ACUEDUCTO INTERVEREDAL DELICIAS, GUASAQUE, GUCHUVA, LA PALMA, CHAPARRAL, CHITACOTE, ALTO GRANDE, LOMA REDONDA, SANTA HELENA, CRUZ VERDE, LA VICTORIA, LAS ISABELES DEL MUNICIPIO DE TAMARA "/>
        <s v="CONSTRUCCION OBRAS DE OPTIMIZACION DEL PLAN MAESTRO DE ALCANTARILLADO SANITARIO CABECERA MUNICIPAL DE BALBOA"/>
        <s v="REHABILITACION DE LA PLANTA DE TRATAMIENTO DE AGUAS RESIDUALES EN EL MUNICIPIO DE GUACHENE"/>
        <s v="CONSULTORÍA PARA REALIZAR EL AJUSTE Y COMPLEMENTACIÓN A LOS ESTUDIOS Y DISEÑOS DE LAS ETAPAS II Y III DEL PROYECTO DENOMINADO “OPTIMIZACIÓN Y AMPLIACIÓN DEL SISTEMA DE ACUEDUCTO DE LA CABECERA MUNICIPAL DE GUAPI, CAUCA"/>
        <s v="ESTUDIOS Y DISEÑOS PARA LA CONSTRUCCIÓN, OPERACIÓN, CLAUSURA Y POST CLAUSURA DEL CENTRO DE RESTAURACIÓN AMBIENTAL URBANO DEL MUNICIPIO DE GUAPI, DEPARTAMENTO DEL CAUCA"/>
        <s v="CONSULTORIA PARA DISEÑAR,ESTRUCTURAR Y PONER EN MARCHA PRUEBAS PILOTO PARA LA ACTIVIDAD DE TRATAMIENTO DE RESIDUOS SÓLIDOS ORGÁNICOS EN EL MARCO DEL SERVICIO PÚBLICO DE ASEO EN EL MUNIPIO DE GUAPI-CAUCA"/>
        <s v="REALIZAR LOS ESTUDIOS PARA LA CONCEPCIÓN DE UN SISTEMA CONDOMINIAL DE ALCANTARILLADO SANITARIO Y DISEÑO DE PROYECTOS PARA SU IMPLEMENTACIÓN EN LA CABECERA MUNICIPAL DE GUAPI, DEPARTAMENTO DEL CAUCA "/>
        <s v="CONSULTORÍA ESPECIALIZADA PARA EL ACOMPAÑAMIENTO EN LA OPERACIÓN DE LOS SERVICIOS PÚBLICOS DE ACUEDUCTO, ALCANTARILLADO Y ASEO Y EN LA CONSOLIDACIÓN DE EMGUAPI S.A.S ESP. COMO PRESTADOR "/>
        <s v="OPTIMIZACIÓN Y AMPLIACIÓN DEL SISTEMA DE ACUEDUCTO DE LA CABECERA MUNICIPAL DE GUAPI - CAUCA - ETAPA I "/>
        <s v="TERMINACION PLAN MAESTRO DE ALCANTARILLADO CABECERA MUNICIPAL DE LA VEGA "/>
        <s v="CONSTRUCCION DEL SISTEMA DE ALCANTARILLADO SANITARIO SECTOR CARRETERA Y OPTIMIZACION DE LA PTAR DEL CORREGIMIENTO DE YARUMALES MUNICIPIO DE PADILLA-CAUCA"/>
        <s v="OPTIMIZACION DEL SISTEMA DE ACUEDUCTO DE EL BORDO CABECERA MUNICIPAL DEL PATIA DEPARTAMENTO DEL CAUCA"/>
        <s v="ELABORACIÓN DE ESTUDIOS Y DISEÑOS DEL SISTEMA DE ALCANTARILLADO DE LA CABECERA URBANA DE TIMBIQUÍ, DEPARTAMENTO DE CAUCA COLOMBIA"/>
        <s v="ESTRUCTURACIÓN DEL ESQUEMA DE PRESTACIÓN DE LOS SERVICIOS PÚBLICOS DE ACUEDUCTO,ALCANTARILLADO Y ASEO EN EL MUNICIPIO DE TIMBIQUI, DEPARTAMENTO DEL CAUCA"/>
        <s v="CONSTRUCCIÓN Y OPTIMIZACIÓN SISTEMA DE ACUEDUCTO: VEREDAS LA PLAYA, SOTO, LA LUZ, BUENA VISTA Y LA LAGUNA MUNICIPIO DE TORIBIO"/>
        <s v="OPTIMIZACION DEL SISTEMA DE ACUEDUCTO DEL MUNICIPIO DE BAJO BAUDO "/>
        <s v="OPTIMIZACION DEL SISTEMA DE ABASTECIMIENTO DE AGUA, MUNICIPIO DE LLORO"/>
        <s v="OPTIMIZACIÓN DEL SISTEMA DE ACUEDUCTO Y ALCANTARILLADO DEL MUNICIPIO DE MEDIO ATRATO EN EL DEPARTAMENTO DE CHOCÓ"/>
        <s v="ESTRUCTURAR Y REALIZAR LA ARTICULACIÓN DE LA ACTIVIDAD DE APROVECHAMIENTO EN EL MARCO DEL SERVICIO PÚBLICO DE ASEO, PARA LA POBLACIÓN DE RECICLADORES DEL SITIO DE DISPOSICIÓN FINAL MARMOLEJO EN EL MUNICIPIO DE QUIBDO"/>
        <s v="ESTUDIOS Y DISEÑOS COMPLEMENTARIOS  PARA LA OPTIMIZACIÓN DE LAS PLANTAS DE TRATAMIENTO PLAYITA I Y PLAYITA II, MEJORAMIENTO DE LA ESTACIÓN DE BOMBEO CABI Y LA CONSTRUCCIÓN DE LA LÍNEA DE IMPULSIÓN CABI- LA LOMA, MUNICIPIO DE QUIBDÓ – CHOCÓ"/>
        <s v="REALIZAR LA ACTUALIZACIÓN, AJUSTE Y COMPLEMENTACIÓN DE LOS ESTUDIOS Y DISEÑOS DE LOS PROYECTOS DENOMINADOS “DISEÑO DE OPTIMIZACIÓN HIDRÁULICA, ELÉCTRICA Y AUTOMATIZACIÓN Y CONTROL DE LA ESTACIÓN DE BOMBEO “LA BOMBITA” Y “DISEÑO HIDRÁULICO, ELÉCTRICO Y AUTOMATIZACIÓN Y CONTROL DE LA ESTACIÓN DE BOMBEO PUENTE BEAN” DEPARTAMENTO DE CHOCO, COLOMBIA"/>
        <s v="MEJORAMIENTO DE LA ESTACIÓN DE BOMBEO DE CABI Y CONSTRUCCIÓN DE LA LÍNEA DE IMPULSIÓN CABI - LA LOMA DEL MUNICIPIO DE QUIBDÓ"/>
        <s v="MEJORAMIENTO PLANTAS DE TRATAMIENTO AGUA POTABLE PLAYITA I Y II"/>
        <s v="OPTIMIZACIÓN GESTIÓN DE LA DEMANDA SERVICIO ACUEDUCTO MUNICIPIO DE QUIBDÓ"/>
        <s v="CONSTRUCCIÓN TANQUE DE ALMACENAMIENTO DE AGUA POTABLE LOMA DE CABI-MUNICIPIO DE QUIBDÓ"/>
        <s v="MEJORAMIENTO Y AMPLIACIÓN DEL SISTEMA DE ALCANTARILLADO FASE I MUNICIPIO DE QUIBDO"/>
        <s v="ADQUISICIÓN DE UN VEHÍCULO COMPACTADOR RECOLECTOR DE RESIDUOS SÓLIDOS ORDINARIOS GENERADOS EN EL MUNICIPIO DE SAN JOSÉ DEL PALMAR - DEPARTAMENTO DEL CHOCÓ"/>
        <s v="CONSTRUCCIÓN DEL PROYECTO INTEGRAL DEL RELLENO SANITARIO DEL MUNICIPIO DE SAN JOSE DEL PALMAR – CHOCO"/>
        <s v="CONSTRUCCION RELLENO SANITARIO DE CABECERA  MUNICIPAL DE SIPI "/>
        <s v="CONSTRUCCION OBRAS COMPLEMENTARIAS PARA LA OPTIMIZACIÓN DEL SISTEMA DE ACUEDUCTO DEL MUNICIPIO DE UNGUIA EN EL DEPARTAMENTO DE CHOCÓ "/>
        <s v="CONSTRUCCION SISTEMA DE MICROACUEDUCTO DEL CORREGIMIENTO DE TIERRADENTRO EN EL MUNICIPIO DE MONTELIBANO "/>
        <s v="CONSTRUCCIÓN DE UN TANQUE DE COMPENSACIÓN DE 10.000M3 COMO ESTRUCTURA COMPLEMENTARIA AL SISTEMA DE SERVICIOS DE ACUEDUCTO EN EL MUNICIPIO DE CAJICA-CUNDINAMARCA"/>
        <s v="CONSTRUCCIÓN PLAN MAESTRO DE ACUEDUCTO Y CONSTRUCCIÓN PLANTA DE TRATAMIEMTO DE AGUA POTABLE CASCO URBANO MUNICIPIO DE CAQUEZA "/>
        <s v="CONSTRUCCION OBRAS PLAN MAESTRO DE ACUEDUCTO Y ALCANTARILLADO GACHETA"/>
        <s v="OPTIMIZACION ALCANTARILLADO SANITARIO Y PLUVIAL DEL CASCO URBANO DEL MUNICIPIO DE GUACHETA"/>
        <s v="OPTIMIZACIÓN DE LA PLANTA DE TRATAMIENTO DE AGUA POTABLE EN EL MUNICIPIO DE GUASCA"/>
        <s v="OPTIMIZACION REDES DE ACUEDUCTO Y ALCANTARILLADO DEL CASCO URBANO DEL MUNICIPIO DE LA CALERA CUNDINAMARCA"/>
        <s v="OPTIMIZACIÓN REDES DE ALCANTARILLADOS DE AGUAS RESIDUALES Y COMBINADAS URBANOS - ETAPA 2 ARC - DISTRITO SANITARIO SUR, MUNICIPIO DE MADRID, DEPARTAMENTO DE CUNDINAMARCA"/>
        <s v="OPTIMIZACIÓN REDES DE ALCANTARILLADOS DE AGUAS RESIDUALES Y COMBINADAS URBANOS-ETAPA 2 ARC-DISTRITO SANITARIO SUR OCCIDENTAL, MUNICIPIO DE MADRID-CUNDINAMARCA"/>
        <s v="OPTIMIZACIÓN REDES DE ALCANTARILLADOS DE AGUAS RESIDUALES Y COMBINADAS URBANOS - ETAPA 1 ARC DEL MUNICIPIO DE MADRID DEPARTAMENTO DE CUNDINAMARCA"/>
        <s v="OPTIMIZACIÓN REDES DE ALCANTARILLADOS DE AGUAS RESIDUALES Y COMBINADOS URBANOS-ETAPA 2 ARC- DISTRITO SUR ORIENTAL, MUNICIPIO DE MADRID-CUNDINAMARCA"/>
        <s v="CONSTRUCCIÓN DEL ACUEDUCTO RURAL PARA LAS VEREDAS SAN JOSE Y BALSILLA, CON LOS SECTORES PLAYÓN, PARCELAS, MONDOÑEDO, LOS PUENTES, VISTA HERMOSA, PENCAL Y SECTOR LOS PINOS MUNICIPIO DE MOSQUERA"/>
        <s v="CONSTRUCCION PLAN MAESTRO DE ALCANTARILLADO  (SANITARIO Y PLUVIAL) INCLUYE PTAR, URBANO MUNICIPIO DE PARATEBUENO"/>
        <s v="CONSTRUCCIÓN PLANTA DE TRATAMIENTO AGUA RESIDUAL MUNICIPIO DE PASCA"/>
        <s v="CONSTRUCCIÓN ACUEDUCTO REGIONAL EL DORADO FASE II- MUNICIPIO DE SAN BERNARDO "/>
        <s v="CONSTRUCCION DE LAS OBRAS DEL PLAN MAESTRO DE ACUEDUCTO DEL MUNICIPIO DE SAN BERNARDO"/>
        <s v="CONSTRUCCION PLAN MAESTRO DE ACUEDUCTO URBANO  MUNICIPIO DE SAN JUAN DE RIOSECO"/>
        <s v="OPTIMIZACION Y ACTUALlZACION DEL PLAN MAESTRO DEL SISTEMA DE ALCANTARILLADO FASE I PARA EL CASCO URBANO DEL MUNICIPIO DE SILVANIA EL DEPARATAMENTO DE CUNDINAMARCA"/>
        <s v="CONSTRUCCION  Y PUESTA EN MARCHA PLANTA DE TRATAMIENTO DE AGUAS RESIDUALES DEL MUNICIPIO DE SIMIJACA"/>
        <s v="CONSTRUCCIÓN OBRAS PLAN MAESTRO DE ALCANTARILLADO CASCO URBANO MUNICIPIO DE SUSA"/>
        <s v="CONSTRUCCION DE LA PLANTA DE TRATAMIENTO DE AGUA RESIDUAL (PTAR) DEL CASCO URBANO DEL MUNICIPIO DE UBATE "/>
        <s v="CONSTRUCCION DEL RELLENO SANITARIO DEL MUNICIPIO DE INIRIDA"/>
        <s v="CONSTRUCCION PLAN MAESTRO DE ACUEDUCTO DEL CASCO URBANO DEL MUNICIPIO DE INIRIDA FASE I"/>
        <s v="CONSTRUCCION ALCANTARILLADO SANITARIO CORREGIMIENTO DE SAN FELIPE"/>
        <s v="ADQUISCIÓN DE MAQUINARIA PARA LA OPERACIÓN DEL RELLENO SANITARIO DEL MUNICIPIO DE MIRAFLORES"/>
        <s v="CONSTRUCCION PLAN MAESTRO DE ALCANTARILLADO SANITARIO Y PLUVIAL DEL MUNICIPIO DE ACEVEDO-FASE I"/>
        <s v="PREVENCION DE RIESGOS POR INUNDACION CON LA CONSTRUCCION DE LA FASE II , DEL SISTEMA DE ALCANTARILLADO COMBINADO DE LOS BARRIOS EL PORVENIR Y CRISTO REY DEL MUNICIPIO DE ISNOS DEL DEPARTAMENTO DEL HUILA "/>
        <s v="OPTIMIZACIÓN SISTEMA DE ALCANTARILLADO COMBINADO CASCO URBANO PRIMERA FASE SECTOR OCCIDENTE DEL MUNICIPIO DE PAICOL-DEPARTAMENTO DEL HUILA"/>
        <s v="CONSTRUCCION DE COLECTORES DEL SISTEMA DE  ALCANTARILLADO PLUVIAL SECTOR LAS AMERICAS ACACIAS MUNICIPIO DE PITALITO-HUILA"/>
        <s v="CONSTRUCCION PLAN MAESTRO DE ACUEDUCTO Y  ALCANTARILLADO MUNICIPIO DE SALADOBLANCO FASE I"/>
        <s v="CONSTRUCCION PLAN MAESTRO DE ACUEDUCTO MUNICIPIO DE SAN AGUSTIN"/>
        <s v="SISTEMA DE ALCANTARILLADO DEL CORREGIMIENTO DE MONGUI MUNICIPIO DE RIOHACHA"/>
        <s v="CONSTRUCCIÓN DE OBRAS EN EL PUNTO DE PRODUCCIÓN, SISTEMA DE FILTRACIÓN RÁPIDA, CONSTRUCCIÓN PILAS AFERENTES, SUMINISTRO DE DOTACIÓN PARA PILAS, COMPONENTE SOCIAL Y ASEGURAMIENTO EN LA COMUNIDAD DE ROMONERO, MUNICIPIO DE RIOHACHA, LA GUAJIRA"/>
        <s v="NUEVO OPTIMIZACIÓN DE LA PLANTA DE TRATAMIENTO DE AGUA POTABLE DEL MUNICIPIO DE VILLANUEVA, DEPARTAMENTO DE LA GUAJIRA"/>
        <s v="CONSTRUCCION DEL SISTEMA DE ALCANTARILLADO SANITARIO DEL MUNICIPIO DE CERRO DE SAN ANTONIO"/>
        <s v="CONSTRUCCIÓN DEL SISTEMA DE ALCANTARILLADO SANITARIO EN EL CORREGIMIENTO RIO FRIO, MUNICIPIO ZONA BANANERA, DEPARTAMENTO DEL MAGDALENA"/>
        <s v="CONSTRUCCIÓN CLAUSURA Y POSCLAUSURA DE CELDAS TRANSITORIAS DE LOS MUNICIPIOS DE PUERTO RICO, CABUYARO Y  LA MACARENA,"/>
        <s v="CONSTRUCCION CAPTACION, LINEA DE ADUCCION Y CONDUCCION, TANQUE SEMIENTERRADO Y PLANTA DE POTABILIZACION DE AGUA EN EL MUNICIPIO DE PUERTO LOPEZ."/>
        <s v="CONSTRUCCIÓN DE SISTEMA DE ACUEDUCTO PARA LA VEREDA EL TABLAZO EN EL MUNICIPIO DE EL ZULIA NORTE DE SANTANDER  "/>
        <s v="CONSTRUCCION PLANTAS DE TRATAMIENTO DE AGUA RESIDUAL PLAN MAESTRO DE ALCANTARILLADO FASE II MUNICIPIO DE ALBAN"/>
        <s v="OPTIMIZACIÓN ALCANTARILLADO CASCO URBANO MUNICIPIO DE BELÉN, NARIÑO, OCCIDENTE"/>
        <s v="ADECUACION DE LOS ACUEDUCTOS DE LAS VEREDAS CARCHI-CHAVISNAN, IMPLEMENTACION DE SISTEMA DE BOMBEO Y CONSTRUCCION DE PTAP CONVENCIONAL MUNICIPIO DE CUASPUD (SV)"/>
        <s v="REHABILlTAClON TANQUE DE ALMACENAMIENTO PARA LA VEREDA LAS COCHAS DEL MUNICIPIO DE EL PEÑOL"/>
        <s v="OPTIMIZACIÓN DEL SISTEMA DE ACUEDUCTO MULTlVEREDAL VEREDAS PUEBLO VIEJO, PINDAL, LA AGUADA, Y ALTO PEÑOL, DEL MUNICIPIO DE EL PEÑOL"/>
        <s v="CONSULTORIA PARA REALIZAR LA ACTUALIZACIÓN, AJUSTE Y COMPLEMENTACIÓN DE LOS ESTUDIOS Y DISEÑOS DEL PROYECTO DENOMINADO &quot;OPTIMIZACIÓN Y AMPLIACIÓN DEL SISTEMA DE ACUEDUCTO DE LA CABECERA URBANA DEL MUNICIPIO DE FRANCISCO PIZARRO, DEPARTAMENTO DE NARIÑO"/>
        <s v="CONSULTORIA PARA LA ELABORACION DE ESTUDIOS Y DISEÑOS DEL SISTEMA DE ALCANTARILLADO DEL CASCO URBANO DEL MUNICIPIO DE FRANCISCO PIZARRO, DEPARTAMENTO DE NARIÑO, COLOMBIA"/>
        <s v="OPTIMIZACION DEL ALCANTARILLADO SANITARIO Y CONSTRUCCION DE LA PLANTA DE TRATAMIENTO DE AGUAS RESIDUALES DE LA VEREDA EL CONSUELO DE CHILLANQUER MUNICIPIO DE GUACHUCAL-NARIÑO"/>
        <s v="CONSTRUCCIÓN DE UNIDADES SANITARIAS CON TRATAMIENTO DE AGUAS RESIDUALES EN LA ZONA RURAL DISPERSA DEL MUNICIPIO DE LA CRUZ NARIÑO"/>
        <s v="CONSTRUCCIÓN DE UNIDADES SANITARIAS CON TRATAMIENTO DE AGUAS RESIDUALES EN LA ZONA RURAL DISPERSA DEL MUNICIPIO DE LA LLANADA NARIÑO"/>
        <s v="CONSTRUCCIÓN DE UNIDADES SANITARIAS PARA EL MEJORAMIENTO DE LAS CONDICIONES DE SANEAMIENTO EN LA ZONA RURAL DEL MUNICIPIO DE LINARES, DEPARTAMENTO DE NARIÑO"/>
        <s v="CONSTRUCCION DEL ACUEDUCTO REGIONAL PARA EL CORREGIMIENTO LA PLANADA DEL MUNICIPIO DE LOS ANDES - DEPARTAMENTO DE NARIÑO"/>
        <s v="MEJORAMIENTO DEL SISTEMA DE ABASTECIMIENTO, CONSTRUCCION PLANTA DE TRATAMIENTO DE AGUA POTABLE Y OPTIMIZACION DEL SISTEMA DE ALCANTARILLADO EN EL CASCO URBANO DEL MUNICIPIO DE MALLAMA"/>
        <s v="CONSTRUCCIÓN ACUEDUCTO SAN ISIDRO LA FLORIDA DEL MUNICIPIO DE OSPINA - NARIÑO"/>
        <s v="APOYO Y FINANCIACION DEL PROYECTO DE MODERNIZACION Y TRANSFORMACION DE EMPOPASTO S.A. E.S.P."/>
        <s v="AMPLIACIÓN Y OPTIMIZACIÓN DEL SISTEMA DE ALCANTARILLADO SANITARIO DE LA CABECERA CORREGIMIENTAL SAN MATEO MUNICIPIO DE PUERRES"/>
        <s v="OPTIMIZACIÓN DE ALCANTARILLADO,  DEL SECTOR AV. LA GRANJA  Y LA CONCORDIA DEL MUNICIPIO DE PUPIALES "/>
        <s v="OPTIMIZACION Y AMPLIACION DEL SISTEMA DE ALCANTARILLADO DE LA CABECERA MUNICIPAL DE RICAURTE FASE I"/>
        <s v="CONSTRUCCIÓN DEL ACUEDUCTO INTERVEREDAL PEÑAS BLANCAS, SAN VICENTE, ESMERALDA,HIGUERONES, FASE I DEL MUNICIPIO DE SAN BERNARDO"/>
        <s v="OPTIMIZACION ACUEDUCTO VEREDAS CHILCAL ALTO Y BAJO DEL MUNICIPIO DE SAN PABLO"/>
        <s v="CONSTRUCCION ACUEDUCTO VEREDA EL MESON-LA AGUADA MUNICIPIO DE SAN PABLO"/>
        <s v="OPTIMIZACION DEL ALCANTARILLADO  DEL CORREGIMIENTO DE BRICEÑO,  MUNICIPIO DE SAN PABLO"/>
        <s v="OPTIMIZACION DEL SISTEMA DE ACUEDUCTO EXISTENTE DEL CASCO URBANO DEL MUNICIPIO DE SANTACRUZ, DEPARTAMENTO DE NARIÑO"/>
        <s v="OPTIMIZACIÓN DEL SISTEMA DE ALCANTARILLADO EXISTENTE DEL CASCO URBANO DEL MUNICIPIO DE SANTACRUZ, DEPARTAMENTO DE NARIÑO"/>
        <s v="CONSTRUCCIÓN Y MEJORAMIENTO, SISTEMA DE ALCANTARILLADO COMBINADO PARA LA CABECERA MUNICIPAL DE SAPUYES, DEPARTAMENTO DE NARIÑO"/>
        <s v="ADQUISICIÓN DE VEHÍCULO COMPACTADOR PARA LA PRESTACIÓN DEL SERVICIO PÚBLICO DE ASEO EN EL DISTRITO DE SAN ANDRÉS DE TUMACO — NARIÑO"/>
        <s v="ADQUIRIR UN  (1) VEHÍCULO COMPACTADOR DE RESIDUOS SÓLIDOS PARA LA PRESTACIÓN DEL SERVICIO PÚBLICO DE ASEO EN EL DISTRITO DE SAN ANDRÉS DE TUMACO-NARIÑO"/>
        <s v="CONSULTORIA PARA ESTRUCTURAR EL NUEVO ESQUEMA DE PRESENTACIÓN DE SERVICIOS PÚBLICOS DE ACUEDUCTO, ALCANTARILLADO Y ASEO EN EL MUNICIPIO DE SAN ANDRÉS DE TUMACO, DEPARTAMENTO DE NARIÑO"/>
        <s v="CONSULTORIA PARA REALIZAR LA ACTUALIZACION Y AJUSTE DE ESTUDIOS Y DISEÑOS DEL PLAN MAESTRO DEL SISTEMA DE ALCANTARILLADO DEL DISTRITO ESPECIAL DE SAN ANDRES DE TUMACO DEPARTAMENTO DE NARIÑO"/>
        <s v="OBRAS DE OPTIMIZACION Y AMPLIACIÓN DEL SISTEMA DE ACUEDUCTO DEL DISTRITO  ESPECIAL  DE TUMACO FASE III ETAPA I"/>
        <s v="OBRAS DE OPTIMIZACIÓN Y AMPLIACIÓN DEL SISTEMA DE ACUEDUCTO DEL DISTRITO ESPECIAL DE TUMACO, NARIÑO-ETAPA I "/>
        <s v="OBRAS DE OPTIMIZACIÓN Y AMPLIACIÓN DEL SISTEMA DE ACUEDUCTO DEL DISTRITO ESPECIAL DE TUMACO FASE II, COMPONENTES PARA EL ABASTECIMIENTO DE LOS SECTORES DE ZONA CONTINENTAL Y LA ISLA DE TUMACO"/>
        <s v="MEJORAMIENTO DE LA PRESTACIÓN DEL SERVICIO DE ASEO EN LOS COMPONENTES DE RECOLECCIÓN Y TRANSPORTE DE RESIDUOS ORDINARIOS Y APROVECHABLES, ACORDE A LOS REQUISITOS NORMATIVOS, AMBIENTALES Y TÉCNICOS APLICABLES, EN EL ÁREA URBANA Y RURAL DE LOS MUNICIPIOS DE LA CELIA Y BALBOA DEPARTAMENTO DE RISARALDA"/>
        <s v="Construcción obras complementarias del acueducto de Providencia "/>
        <s v="EXPANSION DE REDES DE ALCANTARILLADO SANITARIO EN LOS DISTRITOS 1,2,Y 3 SAN ANDRÉS"/>
        <s v="Renovación de redes de acueducto para la Isla de San Andrés"/>
        <s v="Diseño, Suministro e Instalación de una Planta Desalinizadora, con capacidad efectiva de agua desalinizada potable de 50 l/s y diseño, suministro y construcción de un tanque de almacenamiento de 1.000 m3, un sistema de bombeo y conducción desde la planta hasta el nuevo tanque y operación, mantenimiento durante 4 meses. En la Isla de San Andrés."/>
        <s v="CONSTRUCCIÓN DE LA ALTERNATIVA DE ABASTECIMIENTO PARA EL ACUEDUCTO DEL MUNICIPIO DE BARICHARA"/>
        <s v="CONSTRUCCION DE OBRAS PARA LA OPTIMIZACION, EL AUMENTO Y APROVECHAMIENTO DE LA CAPACIDAD INSTALADA EN LA PTAP LA COLINA DEL MUNICIPIO DE PIEDECUESTA"/>
        <s v="CONSTRUCCION SISTEMA DE ALCANTARILLADO SANITARIO, VEREDA LOS GUAYABOS, MUNICIPIO DE VÉLEZ, DEPARTAMENTO DE SANTANDER"/>
        <s v="PLAN MAESTRO DE ACUEDUCTO Y ALCANTARILLADO CABECERA MUNICIPAL DE VELEZ "/>
        <s v="OPTIMIZACION Y AMPLIACION DEL SISTEMA DE ACUEDUCTO REGIONAL DEL CORREGIMIENTO DE BOSANAVARRO Y LAS VEREDAS DE LOS GUAYACANES, COSTA DE ORO, VILLANUEVA, JORGE ELIECER EN EL MUNICIPIO DE SAMPUES"/>
        <s v="SANEMIENTO BASICO RURAL EN EL MARCO DEL CONTRATO PLAN PARA NUEVE MUNICIPIOS DEL SUR DEL TOLIMA"/>
        <s v="CONSTRUCCIÓN DEL ALCANTARILLADO SANITARIO Y PTAR DEL CENTRO POBLADO DE CASTILLA, MUNICIPIO DE COYAIMA"/>
        <s v="OPTIMIZACION DEL SISTEMA DE SUMINISTRO DE AGUA PARA EL ACUEDUCTO DEL MUNICIPIO DE CUNDAY"/>
        <s v="ADQUISICIÓN DE DOS VEHÍCULOS RECOLECTORES Y COMPACTADORES DE RESIDUOS SÓLIDOS PARA EL MUNICIPIO DE FLANDES, TOLIMA"/>
        <s v="MEJORAMIENTO DEL SISTEMA DE ACUEDUCTO SEGUN PLAN MAESTRO DEL MUNICIPIO DE VILLAHERMOSA."/>
        <s v="CONSULTORÍA E INTERVENTORÍA PARA ACTUALIZAR EL PLAN DE GESTIÓN INTEGRAL DE RESIDUOS SÓLIDOS-PGIRS, DEL DISTRITO DE BUENAVENTURA-VALLE DEL CAUCA"/>
        <s v="CONSULTORÍA PARA ELABORACIÓN DE LOS ESTUDIOS DE FACTIBILIDAD DE LA ETAPA I, EBAR Y PLANTA DE TRATAMIENTO DE AGUAS RESIDUALES DEL SISTEMA DE ALCANTARILLADO DEL SECTOR LA ISLA DEL DISTRITO DE BUENAVENTURA"/>
        <s v="ESTUDIO Y DISEÑOS PARA LA OPTIMIZACIÓN HIDRÁULICA DE LA LÍNEA DE ADUCCIÓN DE 39&quot; DEL SISTEMA DE ACUEDUCTO DEL DISTRITO DE BUENAVENTURA"/>
        <s v="PROYECTO DE ESTRUCTURACIÓN DEL ESQUEMA DE PRESTACIÓN DE LOS SERVICIOS DE ACUEDUCTO, ALCANTARILLADO Y ASEO EN EL DISTRITO DE BUENAVENTURA – DEPARTAMENTO DEL VALLE DEL CAUCA "/>
        <s v="ADQUISICIÓN DE VEHÍCULO DE SUCCIÓN PRESIÓN PARA LA LIMPIEZA DE LAS REDES DE ALCANTARILLADO EN EL DISTRITO DE BUENAVENTURA "/>
        <s v="ESTUDIOS Y DISEÑOS DEL PROYECTO DE OPTIMIZACIÓN HIDRÁULICA DEL SISTEMA DE DISTRIBUCIÓN DEL ACUEDUCTO DE BUENAVENTURA"/>
        <s v="AJUSTAR Y COMPLEMENTAR LOS ESTUDIOS Y DISEÑOS, REALIZAR LAS OBRAS DE OPTIMIZACIÓN DE CAPTACIÓN, ADUCCIÓN Y DESARENACIÓN EN EL SECTOR DE ESCALERETE, ASÍ COMO LA PUESTA EN MARCHA Y EL ACOMPAÑAMIENTO EN LA OPERACIÓN INICIAL AL OPERADOR DEL ACUEDUCTO DEL DISTRITO ESPECIAL DE BUENAVENTURA, DEPARTAMENTO DEL VALLE DEL CAUCA"/>
        <s v="DIAGNÓSTICO Y HABILITACIÓN LINEA DE CONEXIÓN DE 27&quot; DE LA PTAP ESCALERETE Al SECTOR DE CORDOBA DEL DISTRITO DE BUENAVENTURA"/>
        <s v="OPTIMIZACION DEL SISTEMA DE SUMINISTRO DE AGUA PARA EL ACUEDUCTO DEL MUNICIPIO DE VILLARICA "/>
        <s v="OPTIMIZACIÓN DEL EMBALSE N°1, CONSTRUCCIÓN DEL EMBALSE No. 2 Y OBRAS COMPLEMENTARIAS DEL MUNICIPIO DE MÁLAGA - DEPARTAMENTO DE SANTANDER"/>
        <s v="CONEXIONES INTRADOMICILIARIAS DE ACUEDUCTO Y ALCANTARILLADO EN EL MUNICIPIO DE SINCELEJO-SUCRE"/>
        <s v="CONEXIONES INTRADOMICILIARIAS DE ACUEDUCTO Y ALCANTARILLADO EN EL MUNICIPIO DE SAMPUES-SUCRE"/>
        <s v="CONEXIONES INTRADOMICILIARIAS DE ACUEDUCTO Y ALCANTARILLADO EN EL MUNICIPIO DE EL CARMEN DE BOLÍVAR- BOLÍVAR"/>
        <s v="CONEXIONES INTRADOMICILIARIAS DE ACUEDUCTO Y ALCANTARILLADO EN EL MUNICIPIO DE CÓRDOBA - BOLÍVAR"/>
        <s v="CONEXIONES INTRADOMICILIARIAS DE AGUA POTABLE Y SANEAMIENTO BÁSICO EN EL MUNICIPIO DE SABANALARGA CORREGIMIENTO DE LA _x000a_PEÑA"/>
        <s v="CONSTRUCCIÓN DE CONEXIONES INTRADOMICILIARIAS EN POBLACION DE ESTRATOS 1 Y 2 EN EL MUNICIPIO DE TAME,  DEPARTAMENTO DE ARAUCA"/>
        <s v="CONSTRUCCIÓN DE CONEXIONES DE AGUA POTABLE Y SANEAMIENTO BÁSICO MUNICIPIO DE ARAUQUITA - ARAUCA"/>
        <s v="CONSTRUCCIÓN DE CONEXIONES INTRADOMICILIARIAS BARRIO VILLA HERMOSA"/>
        <s v="CONSTRUCCIÓN DE CONEXIONES DE AGUA POTABLE Y SANEAMIENTO BÁSICO MUNICIPIO DE RIO IRÓ - CHOCÓ"/>
        <s v="CONEXIONES DE AGUA POTABE Y SANEAMIENTO BÁSICO MUNICIPIO DE SAN PEDRO DE CARTAGO - NARIÑO"/>
        <s v="CONSTRUCCIÓN DE CONEXIONES DE AGUA POTABLE Y SANEAMIENTO BÁSICO MUNICIPIO DE EL TABLÓN DE GÓMEZ - NARIÑO, CORREGIMIENTO DE LAS MESAS"/>
        <s v="IMPLEMENTACIÓN DEL PROGRAMA DE CONEXIONES INTRADOMICILIARIAS DE AGUA POTABLE Y SANEAMIENTO BÁSICO EN EL MUNICIPIO DE CAUCASIA"/>
        <s v="PROGRAMA DE CONEXIONES INTRADOMICILIARIAS DE ACUEDUCTO Y ALCANTARILLADO - PCI DEL DISTRITO DE TURBO ANTIOQUIA"/>
        <s v="CONSTRUCCIÓN DE CONEXIONES INTRADOMICILIARIAS DE AGUA POTABLE Y SANEAMIENTO BÁSICO EN EL MUNICIPIO DE PUERTO TEJADA - DEPARTAMENTO DEL CAUCA"/>
        <s v="PROYECTO DE CONEXIONES INTRADOMICILIARIAS DE AGUA POTABLE Y SANEAMIENTO BÁSICO EN EL MUNICIPIO DE VILLA RICA, CAUCA"/>
        <s v="CONSTRUCCIÓN DE CONEXIONES DE AGUA POTABE Y SANEAMIENTO BÁSICO MUNICIPIO DE BUENAVISTA - SUCRE."/>
        <s v="IMPLEMENTACION DEL PROGRAMA DE CONEXIONES INTRADOMICILIARIAS DE AGUA POTABLE Y SANEAMIENTO BASICO EN EL MUNICIPIO DE_x000a_SINCELEJO - SUCRE."/>
        <s v="CONSTRUCCIÓN DE CONEXIONES DE AGUA POTABE Y SANEAMIENTO BÁSICO MUNICIPIO DE PUERTO NARIÑO - AMAZONAS"/>
        <s v="“CONEXIONES DE AGUA POTABLE Y SANEAMIENTO BÁSICO – CAMBIA MI CASA - CMC EN EL MUNICIPIO DE BAGADO”"/>
        <s v="CONSTRUCCIÓN DE CONEXIONES DE AGUA POTABE Y SANEAMIENTO BÁSICO MUNICIPIO DE ATACO - TOLIMA."/>
        <s v="CONSTRUCCIÓN DE CONEXIONES DE AGUA POTABE Y SANEAMIENTO BÁSICO MUNICIPIO DE PLANADAS - TOLIMA."/>
        <s v="PROGRAMA DE CONEXIONES INTRADOMICILIARIAS - PCI DE AGUA POTABLE Y SANEAMIENTO BÁSICO EN MOMPOX, BOLÍVAR."/>
        <s v="CONEXIONES INTRADOMICILIARIAS DE AGUA POTABLE Y SANEAMIENTO BÁSICO, EN EL MUNICIPIO DE SANTA BÁRBARA DE PINTO, DEPARTAMENTO DEL MAGDALENA."/>
        <s v="IMPLEMENTACIÓN DE CONEXIONES INTRADOMICILIARIAS DE AGUA POTABLE Y SANEAMIENTO BÁSICO, EN EL MUNICIPIO DE SAN SEBASTIÁN DE BUENAVISTA, DEPARTAMENTO DE MAGDALENA"/>
        <s v="IMPLEMENTACIÓN DE CONEXIONES INTRADOMICILIARIAS DE AGUA POTABLE Y SANEAMIENTO BÁSICO, EN EL MUNICIPIO DE REPELÓN, DEPARTAMENTO DE ATLÁNTICO."/>
        <s v="IMPLEMENTACIÓN DE CONEXIONES INTRADOMICILIARIAS DE AGUA POTABLE Y SANEAMIENTO BÁSICO, EN EL MUNICIPIO DE PAILITAS, DEPARTAMENTO DE CESAR."/>
        <s v="IMPLEMENTACIÓN DE CONEXIONES INTRADOMICILIARIAS DE AGUA POTABLE Y SANEAMIENTO BÁSICO, EN EL MUNICIPIO DE PUERTO LEGUÍZAMO, DEPARTAMENTO DE PUTUMAYO."/>
        <s v="IMPLEMENTACIÓN DE CONEXIONES INTRADOMICILIARIAS DE AGUA POTABLE Y SANEAMIENTO BÁSICO, EN EL MUNICIPIO DE CHIMICHAGUA, DEPARTAMENTO DE CESAR."/>
        <s v="IMPLEMENTACIÓN DE CONEXIONES INTRADOMICILIARIAS DE AGUA POTABLE Y SANEAMIENTO BÁSICO, EN EL MUNICIPIO DE URUMITA, DEPARTAMENTO DE LA GUAJIRA."/>
        <s v="IMPLEMENTACIÓN DE CONEXIONES INTRADOMICILIARIAS DE AGUA POTABLE Y SANEAMIENTO BÁSICO, EN EL MUNICIPIO DE CUASPUD, DEPARTAMENTO DE NARIÑO."/>
        <s v="IMPLEMENTACIÓN DE CONEXIONES INTRADOMICILIARIAS DE AGUA POTABLE Y SANEAMIENTO BÁSICO, EN EL MUNICIPIO DE GUACHUCAL, DEPARTAMENTO DE NARIÑO."/>
        <s v="CONSTRUCCIÓN DE COLECTORES  SANITARIO Y PLUVIAL SOBRE LA CALLE 5 ENTRE CARRERA 37 Y QUEBRADA PUBUS, MUNICIPIO DE POPAYÁN"/>
        <s v="CONSULTORIA PARA LA ELABORACIÓN DE LA PREFACTIBILIDAD DEL PILOTO DE ALCANTARILLADO CONDOMINIAL, Y FORMULACION DE LA ETAPA DE DISEÑO -OBRA DEL PILOTO EN EL DISTRITO DE TUMACO"/>
        <s v="OPTIMIZACIÓN Y AMPLIACIÓN DEL SISTEMA DE ACUEDUCTO DE LA CABECERA URBANA DEL MUNICIPIO DE TIMBIQUI- DEPARTAMENTO DEL CAUCA"/>
        <s v="CONSTRUCCIÓN Y OPTIMIZACIÓN DE LA LÍNEA EXPRESA DE ACUEDUCTO DE LA ESTACIÓN DEL TREN DEL MUNICIPIO DE NEIVA, DEPARTAMENTO DEL HUILA"/>
        <s v="ADQUISICIÓN DE UN VEHÍCULO COMPACTADOR DE CARGUE TRASERO PARA LA RECOLECCIÓN Y TRANSPORTE DE RESIDUOS SÓLIDOS PARA EL MUNICIPIO DE COLOMBIA, DEPARTAMENTO DEL HUILA "/>
        <s v="ADQUISICIÓN DE VEHÍCULO RECOLECTOR Y COMPACTADOR DE 25 YARDAS PARA EL MUNICIPIO DE TABIO — CUNDINAMARCA"/>
        <s v="ALCANTARILLADO SANITARIO Y PLUVIAL DE LOS BARRIOS EL CARMEN Y EL CERREJÓN DEL MUNICIPIO DE FONSECA, DEPARTAMENTO DE LA GUAJIRA"/>
        <s v="CONSTRUCCIÓN DEL SISTEMA DE SANEAMIENTO PARA ESPRIELLA, DISTRITO DE TUMACO, DEPARTAMENTO DE NARIÑO"/>
        <s v="CONSTRUCCIÓN DEL ALCANTARILLADO SANITARIO Y PLUVIAL DEL BARRIO LOS ANDAQUÍES, COMUNA 1 DE LA CIUDAD DE NEIVA "/>
        <s v="CONSTRUCCIÓN DE LA LÍNEA DE ADUCCIÓN SANTA JUANA DEL ACUEDUCTO DEL MUNICIPIO DE YARUMAL – ANTIOQUIA"/>
        <s v="ESTUDIOS Y DISEÑOS DE DETALLE PARA LA ETAPA 2 DE ALCANTARILLADO URBANO EN EL SECTOR DE LA ISLA CASCAJAL, Y LOS ESTUDIOS Y DISEÑOS DE DETALLE DE CUATRO (4)  SISTEMAS DE ACUEDUCTO EN LA ZONA RURAL DEL DISTRITO DE BUENAVENTURA"/>
        <s v="ESTUDIOS, DISEÑOS Y OPTIMIZACIÓN DE LOS SISTEMAS DE BOMBEO DE PUENTE ABADIA Y BAVARIA EN EL MUNICIPIO DE VILLAVICENCIO  "/>
        <s v="CONSTRUCCIÓN Y OPTIMIZACIÓN DEL SISTEMA DE ACUEDUCTO (NUEVA BOCATOMA Y ADUCCIÓN RIO MARQUEZOTE Y OPTIMIZACIÓN HIDRÁULICA) EN EL MUNICIPIO DE URUMITA"/>
        <s v="OPTIMIZACION DEL TRAMO DE ALCANTARILLADO COLAPSADO EN LA CARRERA 6, ENTRE LA VÍA PRINCIPAL Y LA CALLE 9 POR OLA INVERNAL EN EL BARRIO COREA DEL CORREGIMIENTO DE BORRERO AYERBE, MUNICIPIO DE DAGUA"/>
        <s v="REHABILITACION DE LA LINEA DE CONDUCCION DEL SISTEMA DE ACUEDUCTO EN LA VEREDA BATATILLA DEL MUNICIPIO DE ACANDI, CHOCO"/>
        <s v="CONSTRUCCIÓN UNIDADES SANITARIAS DEL MUNICIPIO DE MONTEBELLO-ANTIOQUIA"/>
        <s v="CONSTRUCCIÓN SISTEMA DE ALCANTARILLADO EN EL CORREGIMIENTO DE VAIVEN, MUNICIPIO DE JUAN DE ACOSTA - ATLÁNTICO JUAN DE ACOSTA "/>
        <s v="ALCANTARILLADO SANITARIO BARRIOS: EL ÉXITO, RÍOS DE AGUA VIVA Y LA SALLE MUNICIPIO DE SOLEDAD, DEPARTAMENTO DEL ATLÁNTICO"/>
        <s v="CONSTRUCCION DE UNIDADES SANITARIAS DEL MUNICIPIO DE CHISCAS BOYACA"/>
        <s v="OPTIMIZACIÓN Y AMPLIACIÓN EN LA COBERTURA DEL SISTEMA DE ACUEDUCTO VEREDAL EL SALITRE, VEREDA SAN ISIDRO MUNICIPIO DE COMBITA"/>
        <s v="REHABILITACIÓN DE LAS ADUCCIONES CAMPOALEGRE Y LOS CUERVOS, MUNICIPIO DE CHINCHINÁ, CALDAS"/>
        <s v="CONSTRUCCIÓN SISTEMA DE ACUEDUCTO Y ALCANTARILLADO SECTOR LA VARIANTE, MUNICIPIO DE VICTORIA-CALDAS"/>
        <s v="OPTIMIZACIÓN DE LA RED DE DISTRIBUCIÓN DE AGUA POTABLE DEL CASCO URBANO DEL MUNICIPIO DE EL COPEY FASE 1, MUNICIPIO DE  EL COPEY-CESAR"/>
        <s v="CONSULTORÍA PARA LA OPTIMIZACIÓN DEL SISTEMA DE ACUEDUCTO DE PIE DE PATO CABECERA MUNICIPAL DEL ALTO BAUDÓ CHOCÓ "/>
        <s v="ESTUDIOS Y DISEÑOS PARA LA OPTIMIZACIÓN Y AMPLIACIÓN DEL SISTEMA DE ALCANTARILLADO DEL MUNICIPIO DE JURADÓ, DEPARTAMENTO DE CHOCÓ"/>
        <s v="CONSTRUCCIÓN DE SISTEMAS DE ABASTECIMIENTO DE AGUA POTABLE MEDIANTE EL APROVECHAMIENTO DE LAS AGUAS LLUVIAS (SCALL) EN 11 COMUNIDADES (ANTUMIADÓ, CHAGARAMIA, AGUACATE, PARRUGUERA, MUMBU, MINDO, PLAYON, TOLDAS, CUMA, LANA Y VILLACLARET) DEL MUNICIPIO DE LLORÓ DEPARTAMENTO DEL CHOCÓ."/>
        <s v="OPTIMIZACIÓN DE LOS SISTEMA DE ACUEDUCTO Y ALCANTARILLADO DEL CENTRO POBLADO DE RASPADURA EN EL MUNICIPIO DE UNIÓN PANAMERICANA – CHOCO"/>
        <s v="OPTIMIZACIÓN DE REDES DE ACUEDUCTO EN VARIOS TRAMOS DE LA CABECERA MUNICIPAL DE REMOLINO MAGDALENA"/>
        <s v="FORMULACIÓN DEL PLAN MAESTRO DE ACUEDUCTO Y ALCANTARILLADO DEL MUNICIPIO DE SANTA ANA EN EL DEPARTAMENTO DEL MAGDALENA "/>
        <s v="CONSTRUCCION DEL ACUEDUCTO DE COMUNITARIO PARA LA VEREDA COLMENAS DEL MUNICIPIO DE SANTA ROSA DE CABAL, RISARALDA"/>
        <s v="CONSTRUCCIÓN DE UNIDADES SANITARIAS PARA VIVIENDAS RURALES DISPERSAS DEL MUNICIPIO DE SANTA HELENA DEL OPÓN, DEPARTAMENTO DE SANTANDER"/>
        <s v="ADQUISICION DE UN VEHICULO RECOLECTOR Y COMPACTADOR DE RESIDUOS SOLIDOS DE 20 YARDAS PARA EL MUNICIPIO DE GALERAS SUCRE"/>
        <s v="CONSTRUCCIÓN DE LA SEGUNDA ETAPA DEL SISTEMA DE ALCANTARILLADO DEL CORREGIMIENTO DE SANTIAGO APOSTOL, MUNICIPIO SAN BENITO ABAD, DEPARTAMENTO SUCRE"/>
        <s v="AMPLIACIÓN Y OPTIMIZACIÓN DEL SISTEMA DE ACUEDUCTO DEL CORREGIMIENTO CAYO DE LA CRUZ, MUNICIPIO DE SAN MARCOS"/>
        <s v="OPTIMIZACIÓN DEL ACUEDUCTO URBANO EN EL MUNICIPIO DE ENTRERRÍOS-ANTIOQUIA"/>
        <s v="CONSTRUCCIÓN ALCANTARILLADO SANITARIO DEL CORREGIMIENTO DE LEÑA MUNICIPIO DE CANDELARIA-ATLÁNTICO"/>
        <s v="CONSTRUCCIÓN DEL SISTEMA DE ALCANTARILLADO, SANITARIO Y TRATAMIENTO DE AGUAS RESIDUALES PARA EL CORREGIMIENTO DE PUERTO GIRALDO EN EL MUNICIPIO DE PONEDERA DEPARTAMENTO DEL ATLÁNTICO"/>
        <s v="CONSTRUCCIÓN DE LA LÍNEA DE CONDUCCIÓN DE 36&quot; DESDE EL PUENTE DE LA CABUYA HASTA LA CALLE 5 DEL MUNICIPIO DE YOPAL , DEPARTAMENTO DE CASANARE"/>
        <s v="ACTUALIZACIÓN, AJUSTE Y COMPLEMENTACIÓN DE ESTUDIOS Y DISEÑOS DE LA NUEVA LÍNEA DE ADUCCIÓN DEL SISTEMA DE ACUEDUCTO DEL DISTRITO DE TUMACO DEPARTAMENTO DE NARIÑO"/>
        <s v="AMPLIACIÓN Y OPTIMIZACIÓN DEL SISTEMA DE ACUEDUCTO DE LOS CORREGIMIENTOS DE MATEO PEREZ Y MATA DE CAÑA EN EL MUNICIPIO DE SAMPUES- SUCRE"/>
        <s v="CONSTRUCCIÓN Y OPTIMIZACIÓN DEL SISTEMA DE ALMACENAMIENTO, BOMBEO Y DISTRIBUCION DEL ACUEDUCTO URBANO DEL MUNICIPIO DE SALDAÑA -TOLIMA"/>
        <s v="CONSTRUCCIÓN COLECTOR COMBINADO CALLE 9 EN GUADALAJARA DE BUGA"/>
        <s v="CONSTRUCCIÓN DEL COLECTOR PLUVIAL Y REDES DE ACUEDUCTO CALLE CUBA, EMISOR Y PLANTA DE TRATAMIENTO DE AGUAS RESIDUALES DOMÉSTICAS EN EL SECTOR 13 DE JUNIO, ZONA URBANA DEL MUNICIPIO DE FREDONIA"/>
        <s v="ESTUDIOS Y DISEÑO INTEGRAL DEL SISTEMA DE ABASTECIMIENTO DE AGUA POTABLE PARA EL CENTRO POBLADO SANTA LUCÍA, MUNICIPIO DE ACHÍ, DE BOLÍVAR"/>
        <s v="ESTUDIOS Y DISEÑOS PARA LA OPTIMIZACION Y PROTECCION AL SISTEMA DE ACUEDUCTO DEL CORREGIMIENTO DE TENCHE DEL MUNICIPIO DE SAN JACINTO DEL CAUCA, DEPARTAMENTO DE BOLÍVAR "/>
        <s v="OPTIMIZACIÓN Y CONSTRUCCIÓN DEL ACUEDUCTO VEREDAL DEL NORTE DEL MUNICIPIO DE MONIQUIRA-BOYACÁ"/>
        <s v="CONSTRUCCION DE UNIDADES SANITARIAS RURALES PARA EL MUNICIPIO DE SABOYA - BOYACA"/>
        <s v="CONSTRUCCIÓN DE UNIDADES SANITARIAS PARA VIVIENDA RURAL MUNICIPIO DE MARQUETALIA"/>
        <s v="CONSTRUCCIÓN DE UN SISTEMA DE ABASTECIMIENTO DE AGUA, MEDIANTE EL ESQUEMA DE PILAS PÚBLICAS EN FLOR DEL PARAÍSO ZONA RURAL DEL MUNICIPIO DE URIBIA-LA GUAJIRA"/>
        <s v="OPTIMIZACIÓN DEL SISTEMA DE ALCANTARILLADO DEL MUNICIPIO DE SAN LUIS DE SINCÉ DEL DEPARTAMENTO DE SUCRE"/>
        <s v="OPTIMIZACIÓN DEL SISTEMA DE ACUEDUCTO, CONSTRUCCIÓN DE LA PLANTA DE TRATAMIENTO DE AGUA POTABLE, CONSTRUCCIÓN DEL SISTEMA DE ALCANTARILLADO Y CONSTRUCCIÓN DE LA FASE I DE LA PLANTA DE TRATAMIENTO DE AGUAS RESIDUALES EN EL CORREGIMIENTO DE VILLA CONTO MUNICIPIO DE RIO QUITO – CHOCÓ "/>
        <s v="CONSTRUCCIÓN TRONCAL SANTA MÓNICA FASE I MUNICIPIO DE PASTO "/>
        <s v="CONSTRUCCIÓN DE LA NUEVA PLANTA DE TRATAMIENTO DE AGUA POTABLE DEL MUNICIPIO DE EL SOCORRO, SANTANDER"/>
        <s v="CONSTRUCCION DE LA PLANTA DE TRATAMIENTO DE AGUAS RESIDUALES PTAR Y OPTIMIZACION DEL SISTEMA DE ALCANTARILLADO SANITARIO (REDES Y EBAR) PARA EL CASCO URBANO EN EL MUNICIPIO DE BARRANCO DE LOBA, BOLIVAR"/>
        <s v="CONSTRUCCION DE UNIDADES SANITARIAS RURALES EN EL MUNICIPIO DE EL ESPINO - BOYACA"/>
        <s v="OPTIMIZACIÓN DE REDES DE ACUEDUCTO Y SECTORIZACIÓN HIDRÁULICA ZONA NORTE DESDE EL TANQUE DE REGULACIÓN SENA, MUNICIPIO DE POPAYÁN"/>
        <s v="CONSTRUCCIÓN DE CIEN (100) UNIDADES SANITARIAS PARA VIVIENDA RURAL DISPERSA EN EL RESGUARDO INDÍGENA POLINDARA, MUNICIPIO DE TOTORÓ, DEPARTAMENTO DEL CAUCA"/>
        <s v="CONSTRUCCIÓN DE LOS CRUCES ESPECIALES DE EMPALME DE LA RED DE ALCANTARILLADO SOBRE LA AVENIDA FRANCISCO FERNÁNDEZ DE CONTRERAS EN EL MUNICIPIO DE OCAÑA-NORTE DE SANTANDER "/>
        <s v="CONSTRUCCIÓN DE SISTEMAS DIFERENCIALES DE ABASTACEMIENTO DE AGUA POTABLE PARA LAS COMUNIDADES INDÍGENAS DE PUERTO PUNTUALES, BELLAVISTA Y LAGARTO COCHA"/>
        <s v="CONSTRUCCION UNIDADES SANITARIAS DEL MUNICIPIO DE PAZ DE ARIPORO DEPARTAMENTO DE CASANARE"/>
        <s v="ESTUDIOS Y DISEÑOS EN FASE DE INGENIERÍA DE DETALLE PARA LA CONSTRUCCIÓN DE UN SISTEMA DE APROVECHAMIENTO ENERGÉTICO Y DE MATERIAL MEDIANTE EL TRATAMIENTO DE RESIDUOS SÓLIDOS ORGÁNICOS DEL MUNICIPIO DE PAMPLONA - NORTE DE SANTANDER"/>
        <s v="REHABILITACIÓN U OPTIMIZACIÓN DE POZOS SUBTERRÁNEOS POR COMPONENTE ELECTROMECÁNICO PARA MITIGACIÓN DE LA EMERGENCIA DEL DESABASTECIMIENTO"/>
        <s v="REHABILITACIÓN DE POZOS SUBTERRÁNEOS POR COMPONENTE CALIDAD PARA MITIGACIÓN DE LA EMERGENCIA DE DESABASTECIMIENTO"/>
        <s v="ESTUDIO Y DISEÑOS DE LA OPTIMIZACIÓN DEL RELLENO SANITARIO, FACTIBILIDAD PARA LA IMPLEMENTACIÓN DE ALTERNATIVA DE APROVECHAMIENTO Y/O TRATAMIENTO DE LOS RESIDUOS SÓLIDOS Y FORTALECIMIENTO INSTITUCIONAL DEL SERVICIO DE ASEO DEL MUNICIPIO DE PUERTO CARREÑO"/>
        <s v="CONSTRUCCIÓN DE SISTEMAS DE ABASTECIMIENTO DE AGUA POTABLE MEDIANTE EL APROVECHAMIENTO DE LAS AGUAS LLUVIAS (SCALL) EN COMUNIDADES INDÍGENAS DEL MUNICIPIO DE PUEBLO RICO, DEPARTAMENTO DE RISARALDA."/>
        <s v=" CONSULTORÍA PARA LA ELABORACIÓN DE LOS ESTUDIOS Y DISEÑOS DEL NUEVO RELLENO SANITARIO MUNICIPAL, CIERRE Y CLAUSURA DEL BOTADERO A CIELO ABIERTO Y ESTUDIO DE FACTIBILIDAD PARA LA IMPLEMENTACIÓN DE ALTERNATIVA DE APROVECHAMIENTO Y/O TRATAMIENTO DE LOS RESIDUOS SÓLIDOS DEL MUNICIPIO DE MITÚ – VAUPÉS"/>
        <s v="CONSTRUCCIÓN DE SISTEMAS DE ABASTECIMIENTO DE AGUA POTABLE MEDIANTE EL APROVECHAMIENTO DE LAS AGUAS LLUVIAS (SCALL) EN LAS COMUNIDADES DE SANTA SOFÍA Y NUEVO JARDÍN, MUNICIPIO DE LETICIA EN AMAZONAS"/>
        <s v="CONSTRUCCIÓN DEL ACUEDUCTO RURAL DEL CASERÍO VEREDA LAS DAMAS DEL MUNICIPIO DE CALAMAR DEPARTAMENTO DE GUAVIARE"/>
        <s v="CONSTRUCCIÓN DEL PLAN MAESTRO DE ACUEDUCTO PARA EL CASCO URBANO DEL MUNICIPIO DE MOGOTES -SANTANDER"/>
        <s v="OPTIMIZACION LINEA DE ADUCCION EXISTENTE DE 18” ASBESTO CEMENTO DESDE DESARENADOR HASTA LA PTAP LA COLINA DEL MUNICIPIO DE PIEDECUESTA"/>
        <s v="AMPLIACIÓN DEL SISTEMA DE ACUEDUCTO SEGUNDA ETAPA DE LA CABECERA MUNICIPAL DE SAMPUÉS, DEPARTAMENTO DE SUCRE"/>
        <s v="CONSTRUCCIÓN DEL NUEVO MODULO DE POTABILIZACION EN LA PLANTA DE TRATAMIENTO N°2, PLANTA DE TRATAMIENTO DE LODOS Y ESTUDIO DE LA NORMA NSR-2010 DEL TANQUE DE ALMACENAMIENTO DE LA PLANTA N°1, EN EL MUNICIPIO DE CARTAGO, VALLE"/>
        <s v="CONSTRUCCION DE SISTEMA NO CONVENCIONAL DE ABASTECIMIENTO DE AGUA PARA CONSUMO HUMANO EN LA COMUNIDAD INDÍGENA DE PUERTO VALENCIA DEL MUNICPIO DE CARURU, DEPARTAMENTO DE VAUPÉS"/>
        <s v="MEJORAMIENTO DE LA GESTION INTEGRAL DE RESIDUOS SOLIDOS MEDIANTE LA ADQUISICION DE UN VEHICULO RECOLECTOR COMPACTADOR DE BASURAS CON CAPACIDAD DE 12 YDS3 PARA LA ZONA URBANA Y RURAL DEL MUNICIPIO DE PALESTINA HUILA"/>
        <s v="CONSTRUCCION DEL NUEVO SISTEMA DE ACUEDUCTO PARA LA ZONA URBANA DEL MUNICIPIO DE SANTIAGO-DEPARTAMENTO DE PUTUMAYO"/>
        <s v=" MEJORAMIENTO DE LA PRESTACIÓN DEL SERVICIO DE ASEO EN LOS COMPONENTES DE RECOLECCIÓN Y TRANSPORTE DE RESIDUOS ORDINARIO, ACORDE A LOS REQUISITOS NORMATIVOS, AMBIENTALES Y TÉCNICOS APLICABLES, EN EL ÁREA URBANA Y RURAL DEL MUNICIPIO DE QUINCHÍA DEPARTAMENTO DE RISARALDA "/>
        <s v=" SUMINISTRO DE EQUIPOS PARA EL MANTENIMIENTO DE REDES DEL SISTEMA DE ALCANTARILLADO DEL MUNICIPIO DE CARURU, DEPARTAMENTO DE VAUPES"/>
        <s v="SUMINISTRO DE VEHICULOS PARA LA RECOLECCION DE RESIDUOS SOLIDOS EN EL MUNICIPIO DE CARURU, DEPARTAMENTO DE VAUPES"/>
        <s v="SUMINISTRO DE EQUIPOS PARA EL MANTENIMIENTO DE LAS REDES DEL SISTEMA DE ALCANTARILLADO DEL MUNICIPIO DE TARAIRA"/>
        <s v="SUMINISTRO DE VEHICULOS PARA LA RECOLECCION DE RESIDUOS SOLIDOS EN EL MUNICIPIO DE TARAIRA, DEPARTAMENTO DE VAUPES"/>
        <s v="CONSTRUCCIÓN DEL ALCANTARILLADO SANITARIO Y PLUVIAL DEL BARRIO RODRIGO LARA, COMUNA 1 DE LA CIUDAD DE NEIVA"/>
        <s v="CONSTRUCCIÓN MODULO 5 PLANTA DE TRATAMIENTO DE AGUAS RESIDUALES EN LA CIUDAD DE TUNJA"/>
        <s v="CONSTRUCCION DEL SISTEMA DE ALCANTARILLADO SANITARIO DE PUERTO RICO, CABECERA MUNICIPAL DE TIQUISIO, DEPARTAMENTO DE BOLIVAR"/>
        <s v="ESTUDIOS Y DISEÑOS CONSTRUCCIÓN DE ACUEDUCTO MULTIVEREDAL AGUA DULCE (SUPÍA Y RIOSUCIO)"/>
        <s v="CONSTRUCCIÓN DE 2 SISTEMAS DIFERENCIALES DE ABASTECIMIENTO DE AGUA PARA LAS COMUNIDADES DE AGUASAL Y CONONDO DEL RESGUARDO INDÍGENA DEL ALTO ANDAGUEDA ZONA RURAL DEL MUNICIPIO DE BAGADO-CHOCO"/>
        <s v="CONSTRUCCIÓN ACUEDUCTO VEREDA GUACAMAYAS, MUNICIPIO DE SAN JOSÉ DEL GUAVIARE, DEPARTAMENTO DEL GUAVIARE"/>
        <s v="MEJORAMIENTO DE LA GESTION INTEGRAL DE RESIDUOS SOLIDOS MEDIANTE LA ADQUISICION DE UN VEHICULO RECOLECTOR COMPACTADOR DE RESIDUOS SOLIDOS CON CAPACIDAD DE 25 YDS3 PARA LA ZONA URBANA Y RURAL DEL MUNICIPIO DE SAN AGUSTIN HUILA"/>
        <s v="ESTUDIOS Y DISEÑOS DE DETALLE PARA LA RECONSTRUCCIÓN DE LA BOCATOMA UBICADA EN LA VEREDA VEGA CHIQUITA DEL SISTEMA DE ACUEDUCTO URBANO DEL MUNICIPIO DE CHAPARRAL DEPARTAMENTO DEL TOLIMA"/>
        <s v="CONSTRUCCIÓN DE SISTEMAS NO CONVENCIONALES DE ABASTECIMIENTO DE AGUA PARA EL CONSUMO HUMANO - TIPO SCALL, CON FUENTE DE ABASTECIMIENTO ALTERNA PARA LAS COMUNIDADES RURALES INDÍGENAS DE CEIMA SAN PABLO, SANTA MARTA, TRUBÓN Y PIRACÉMO EN MUNICIPIO DE MITÚ, DEPARTAMENTO DE VAUPÉS"/>
        <s v="CONSTRUCCIÓN DE SISTEMAS NO CONVENCIONALES DE ABASTECIMIENTO DE AGUA PARA EL CONSUMO HUMANO - TIPO SCALL, CON FUENTE DE ABASTECIMIENTO ALTERNA PARA LAS COMUNIDADES RURALES INDÍGENAS DE CAMPO ALEGRE Y CAÑO LAUREL EN EL MUNICIPIO DE TARAIRA, DEPARTAMENTO DE VAUPÉS"/>
        <s v="OPTIMIZACIÓN DEL SERVICIO PÚBLICO DE ASEO EN EL MUNICIPIO DE MAHATES BOLÍVAR BAJO EL ESQUEMA DE COMUNIDADES ORGANIZADAS."/>
        <s v="ESTUDIOS Y DISEÑOS PARA LA CONSTRUCCIÓN DE UN SISTEMA DE TRATAMIENTO DE RESIDUOS SÓLIDOS ORGANICOS EN EL MUNICIPIO DE SOGAMOSO"/>
        <s v="CONSTRUCCIÓN SISTEMAS DE TRATAMIENTO DE AGUA POTABLE Y CONSTRUCCIÓN DE SOLUCIONES INDIVIDUALES DE SANEAMIENTO PARA LA VEREDA LA CHAPA, FASE l, DEL MUNICIPIO DE SANTANDER DE QUILICHAO, DEPARTAMENTO DEL CAUCA."/>
        <s v="CONSTRUCCION DE OBRAS COMPLEMENTARIAS PARA LA OPTIMIZACION DEL SISTEMA DE ACUEDUCTO Y ALCANTARILLADO DEL AREA URBANA DEL MUNICIPIO DE SIPI DEPARTAMENTO DEL CHOCO"/>
        <s v="CONSTRUCCIÓN DE LAS REDES DE ALCANTARILLADO DEL BARRIO SAN LORENZO EN LA ZONA URBANA DEL MUNICIPIO DE ARBOLETES-ANTIOQUIA"/>
        <s v="CONSTRUCCIÓN DEL PLAN MAESTRO DE ALCANTARILLADO EN EL CORREGIMIENTO DE BERASTEGUI DEL MUNICIPIO DE CIÉNAGA DE ORO, DEPARTAMENTO DE CÓRDOBA"/>
        <s v="CONSTRUCCIÓN DEL ACUEDUCTO INTERVEREDAL RURAL DEL MUNICIPIO DE MOÑITOS EN EL CORREDOR VOLUNTAD -LA RISA"/>
        <s v="ESTUDIOS Y DISEÑOS PARA EL SUMINISTRO DE AGUA POTABLE EN ASENTAMIENTOS URBANOS (PROGRAMA AGUA AL BARRIO) EN EL MUNICIPIO DE SAN JOSÉ DE CÚCUTA, NORTE DE SANTANDER "/>
        <s v="CONSULTORIA PARA EL PLAN MAESTRO URBANO DE ALCANTARILLADO PLUVIAL, Y ESTUDIOS Y DISEÑOS PRIMERA FASE EN EL MUNICIPIO DE SAN JOSE DE CUCUTA, DEPARTAMENTO DE NORTE DE SANTANDER"/>
        <s v="CONSTRUCCION DE SISTEMAS DIFERENCIALES DE ABASTECIMIENTO DE AGUA POTABLE Y SANEAMIENTO BASICO PARA LAS COMUNIDADES INDÍGENAS DE TOPOCHALES, GUAFIYAL Y EL MEREY DEL RESGUARDO INDIGENA CAÑO MOCHUELO, MUNICIPIO DE PAZ DE ARIPORO, CASANARE"/>
        <s v="CONSTRUCCIÓN DE LAS REDES DE ACUEDUCTO DEL BARRIO SAN LORENZO EN LA ZONA URBANA DEL MUNICIPIO DE ARBOLETES-ANTIOQUIA "/>
        <s v="CONSTRUCCIÓN DE LAS OBRAS DEL PLAN MAESTRO DE ALCANTARILLADO DEL ÁREA URBANA DEL MUNICIPIO DE ISNOS FASE 1"/>
        <s v="CONSTRUCCIÓN DE UNIDADES SANITARIAS PARA VIVIENDA RURAL DISPERSA EN EL MUNICIPIO DE ARGELIA, DEPARTAMENTO DEL CAUCA "/>
        <s v="CONSTRUCCIÓN DE UNA ESTACIÓN DE CLASIFICACIÓN Y APROVECHAMIENTO (ECA), UNA PLANTA DE TRATAMIENTO DE RESIDUOS SÓLIDOS ORGÁNICOS Y FORTALECIMIENTO DE LAS ACTIVIDADES DE APROVECHAMIENTO Y TRATAMIENTO EN EL MARCO DEL SERVICIO PÚBLICO DE ASEO, EN EL MUNICIPIO DE INÍRIDA - GUAINÍA"/>
        <s v="CONSTRUCCIÓN DEL SISTEMA DE ABASTECIMIENTO Y SANEAMIENTO COLECTIVO PARA LA VEREDA DE AGUA CLARA EN EL DISTRITO DE BUENAVENTURA"/>
        <s v="CONSTRUCCIÓN DE SISTEMAS NO CONVENCIONALES DE ABASTECIMIENTO DE AGUA APTA PARA EL CONSUMO HUMANO - TIPO SCALL, CON FUENTE DE ABASTECIMIENTO ALTERNA PARA LAS COMUNIDADES INDÍGENAS DE SAN JOSÉ DEL CANANARI, ALTAMIRA, CACHIPORRO, SANTA ROSA Y SONAÑA DEL ÁREA NO MUNICIPALIZADA DE PACOA DEL DEPARTAMENTO DEL VAUPÉS"/>
        <s v="CONSTRUCCIÓN DEL ACUEDUCTO RURAL PARA LA COMUNIDAD DE CHORROBOCON JURISDICCIÓN DEL MUNICIPIO DE INIRIDA EN EL DEPARTAMENTO DE GUAINIA"/>
        <s v="ESTUDIOS Y DISEÑOS PARA LA ACTUALIZACIÓN DEL PLAN MAESTRO DE LOS SISTEMAS DE ACUEDUCTO, ALCANTARILLADO SANITARIO Y ALCANTARILLADO PLUVIAL DEL MUNICIPIO DE ARAUCA, DEPARTAMENTO DE ARAUCA."/>
        <s v="CONSTRUCCIÓN DE UNIDADES SANITARIAS RURALES PARA EL MUNICIPIO DE BELÉN- BOYACÁ"/>
        <s v="ELABORACIÓN DEL PLAN MAESTRO DE ACUEDUCTO Y ALCANTARILLADO DE QUIBDÓ, DEPARTAMENTO DE CHOCÓ, CON UN ENFOQUE DE TRANSFORMACIÓN SOCIOCULTURAL, QUE RECONOZCA LA RELACIÓN “AGUA, SOCIEDAD Y TERRITORIO” CON CRITERIOS DE SOSTENIBILIDAD AMBIENTAL Y ECONÓMICA. "/>
        <s v="CONSTRUCCIÓN DEL TANQUE DE ALMACENAMIENTO DEL ACUEDUCTO SAN JOIS DEL MUNICIPIO DE GUASCA, DEPARTAMENTO DE CUNDINAMARCA."/>
        <s v="CONSTRUCCIÓN DE OBRAS PARA LA OPTIMIZACIÓN DEL SISTEMA DE ACUEDUCTO FASE I, DEL MUNICIPIO DE FLANDES, DEPARTAMENTO DE TOLIMA"/>
        <s v="ELABORACIÓN DE LOS ESTUDIOS Y DISEÑOS DEL ACUEDUCTO INTERVERTEBRAL N. 2 DEL MUNICIPIO DE GARAGOA, DEPARTAMENTO DE BOYACÁ"/>
        <s v="ELABORACIÓN DE LOS ESTUDIOS Y DISEÑOS DEL SISTEMA DE ABASTECIMIENTO DE AGUA POTABLE PARA EL CORREGIMIENTO PUERTO LÓPEZ, MUNICIPIO DE GUARANDA, DEPARTAMENTO DE SUCRE"/>
        <s v="CONSTRUCCIÓN DEL SISTEMA DE ACUEDUCTO DEL CORREGIMIENTO LA ARENA EN EL MUNICIPIO DE SINCELEJO, DEPARTAMENTO DE SUCRE.  "/>
        <s v="ESTUDIOS Y DISEÑOS PARA OPTIMIZACIÓN DEL SISTEMA DE ACUEDUCTO DEL CORREGIMIENTO SAN JOAQUÍN, EN EL MUNICIPIO DE CANDELARIA. "/>
        <s v="REHABILITACIÓN DE LA EBAR NORTE PARA MITIGACIÓN DE INUNDACIONES DE AGUAS RESIDUALES POR REFLUJO Y LIMITACIONES HIDRÁULICAS DE LA INFRAESTRUCTURA DE ALCANTARILLADO EN LA CIUDAD DE SANTA MARTA"/>
        <s v="CONSTRUCCIÓN DEL ALCANTARILLADO SANITARIO DE LOS CORREGIMIENTOS BAYUNCA Y PONTEZUELA DEL DISTRITO DE CARTAGENA - FASE I, DEPARTAMENTO DE BOLÍVAR."/>
        <s v="FORMULACIÓN PLAN ESTRATÉGICO PARA LA LÍNEA DE CONDUCCIÓN METESUSTO RURAL Y URBANO BARRANCAS - HATONUEVO, DISTRACCIÓN DEL DEPARTAMENTO DE LA GUAJIRA"/>
        <s v="OPTIMIZACIÓN DE LA CONDUCCIÓN DE AGUA POTABLE DESDE EL TANQUE LA SIERRA HASTA LA CABECERA MUNICIPAL DE GALAPA - DEPARTAMENTO DEL ATLÁNTICO."/>
        <s v="CONSTRUCCIÓN DE SISTEMAS DE  ABASTECIMIENTO DE AGUA POTABLE MEDIANTE EL APROVECHAMIENTO DE LAS AGUAS LLUVIAS (SCALL) EN LAS COMUNIDADES NUEVO NUCIDO, PLATANAERES Y ALMENDRO EN EL MUNICIPIO DE MEDIO BAUDO – CHOCO"/>
        <s v=" FASE I. PROYECTO PARA PROMOVER Y FORTALECER EL ESQUEMA DIFERENCIAL Y COMUNITARIO DE LA ACTIVIDAD DE APROVECHAMIENTO EN EL MARCO DE LA PRESTACIÓN DEL SERVICIO PÚBLICO DE ASEO EN EL MUNICIPIO DE NUQUI Y SUS CORREGIMIENTOS"/>
        <s v="PLAN MAESTRO DE ALCANTARILLADO DEL CASCO URBANO DEL MUNICIPIO DE CHIPAQUE: OPTIMIZACIÓN DE LOS SISTEMAS DE ALCANTARILLADO SANITARIO Y PLUVIAL "/>
        <s v="CONSTRUCCIÓN DE UNIDADES SANITARIAS CON SANEAMIENTO BÁSICO PARA VIVIENDA RURAL DISPERSA EN EL MUNICIPIO DE VILLANUEVA – LA GUAJIRA"/>
        <s v="RECONSTRUCCIÓN DE LOS MUROS LATERALES, TRANSVERSALES DE PRESA, CAMARA DE CAPTACIÓN Y OBRAS COMPLEMENTARIAS DE PROTECCIÓN DEL SISTEMA DE CAPTACIÓN DEL ACUEDUCTO URBANO DEL MUNICIPIO DE SARAVENA, DEPARTAMENTO DE ARAUCA"/>
        <s v="ELABORACIÓN DE ESTUDIOS Y DISEÑOS DE DIAGNOSTICO, REVISIÓN, FORMULACIÓN, AJUSTES Y VIABILIZACIÓN DEL PLAN MAESTRO DE ACUEDUCTO Y ALCANTARILLADO DEL ÁREA URBANA DEL MUNICIPIO DE CHIQUINQUIRA-BOYACÁ"/>
        <s v="OPTIMIZACIÓN DEL SISTEMA DE ACUEDUCTO PARA EL CASCO URBANO DE SAN JOSÉ DE MIRANDA, DEPARTAMENTO DE SANTANDER"/>
        <s v="CONSTRUCCIÓN DE UNIDADES SANITARIAS RURALES EN EL MUNICIPIO DE SUCRE DEPARTAMENTO DE SUCRE"/>
        <s v="OPTIMIZACION DEL ACUEDUCTO MULTIVEREDAL LAS MERCEDES, LOS NARANJOS Y PITAYO DE SANTA BARBARA ANTIOQUIA"/>
        <s v="CONSTRUCCION UNIDADES SANITARIAS DEL MUNICIPIO BETANIA DEPARTAMENTO DE ANTIOQUIA"/>
        <s v="CONSTRUCCIÓN DE UNIDADES SANITARIAS RURALES PARA EL MUNICIPIO DE HISPANIA, ANTIOQUIA"/>
        <s v="CONSTRUCCIÓN DE UNIDADES SANITARIAS RURALES EN EL MUNICIPIO DE GUICAN DE LA SIERRA - BOYACÁ"/>
        <s v="OPTIMIZACIÓN DEL ACUEDUCTO RURAL DE LA VEREDA SAN VICENTE DE LUZON MUNICIPIO DE ORITO DEPARTAMENTO DEL PUTUMAYO"/>
        <s v="CONSTRUCCION OPTIMIZACION ALCANTARILLADO COMBINADO Y PLUVIAL BARRIO SAN CRISTOBAL ENTRE CRAS 16 Y 19 CON CALLES 3A Y 5D MUNICIPIO DE PIEDECUESTA"/>
        <s v="REUBICACIÓN PLANTA DE TRATAMIENTO DE AGUA POTABLE DEL MUNICIPIO DE SIBUNDOY DEPARTAMENTO DEL PUTUMAYO"/>
        <s v="CONSTRUCCION DE UNIDADES SANITARIAS RURALES EN EL MUNICIPIO DE CAÑASGORDAS, ANTIOQUIA"/>
        <s v="CONSTRUCCIÓN DE LA PLANTA DE TRATAMIENTO DE AGUAS RESIDUALES EN EL DISTRITO DE TURBO"/>
        <s v="CONSTRUCCIÓN DE REDES DE ALCANTARILLADO DE LA CUENCA 7 Y 8 DEL MUNICIPIO DE BARANOA, DEPARTAMENTO DEL ATLÁNTICO"/>
        <s v="CONSTRUCCIÓN DE LA RED DE IMPULSION PARA LA CONDUCCIÓN DE AGUA POTABLE DESDE LA PTAP HACIA EL CASCO URBANO DEL MUNICIPIO DE SABANAGRANDE DEL DEPARTAMENTO DEL ATLÁNTICO"/>
        <s v="CONSTRUCCIÓN ALCANTARILLADO SANITARIO CORREGIMIENTOS DE BAYUNCA Y PONTEZUELA - DEL DISTRITO DE CARTAGENA FASE II"/>
        <s v="CONSTRUCCIÓN Y OPTIMIZACIÓN DEL SISTEMA DE ALCANTARILLADO EN LA CABECERA MUNICIPAL DE EL GUAMO, BOLÍVAR"/>
        <s v="CONSTRUCCIÓN DE UNIDADES SANITARIAS RURALES PARA EL MUNICIPIO DE CHIVOR, BOYACÁ"/>
        <s v="CONSTRUCCION DE UNIDADES SANITARIAS RURALES EN EL MUNICIPIO DE IZA DEPARTAMENTO DE BOYACA"/>
        <s v="ESTUDIOS DE CONSULTORÍA PARA LA OPTIMIZACIÓN Y AMPLIACIÓN DEL SISTEMA DE ACUEDUCTO URBANO DEL MUNICIPIO DE SAMACÁ, BOYACÁ"/>
        <s v="AMPLIACIÓN DE LA CAPACIDAD INSTALADADE ACUEDUCTO DE LA CIUDAD DE TUNJA MEDIANTE LA CONSTRUCCIÓN DE POZO PROFUNDO FASE III"/>
        <s v="CONSTRUCCIÓN UNIDADES SANITARIAS CON SANEAMIENTO BASICO PARA VIVIENDA RURAL DISPERSA EN LOPEZ"/>
        <s v="CONSTRUCCIÓN DEL ALCANTARILLADO SANITARIO DE LA VEREDA DE TIERRA GRATA, MUNICIPIO DE MANAURE BALCÓN DEL CESAR"/>
        <s v="CONSTRUCCION DE UNIDADES SANITARIAS EN LA ZONA RURAL DEL MUNICIPIO DE CARMEN DEL DARIEN - CHOCÓ "/>
        <s v="CONSTRUCCION DE 130 UNIDADES SANITARIAS CON POZO SEPTICO, EN LA ZONA RURAL DEL MUNICIPIO DE CERTEGUI, identificado con código BPIN 2022271600043"/>
        <s v="EXTENSIÓN DE REDES DE ACUEDUCTO Y ALCANTARILLADO SANITARIO DE LA ZONA URBANA DEL MUNICIPIO DE SAN ANDRÉS DE SOTAVENTO-DEPARTAMENTO DE CÓRDOBA"/>
        <s v="ESTUDIOS Y DISEÑOS REQUERIDOS PARA LA ELABORACIÓN DEL PLAN MAESTRO DE LOS SISTEMAS DE ACUEDUCTO Y ALCANTARILLADO DEL MUNICIPIO DE CHIBOLO, DEPARTAMENTO DEL MAGDALENA."/>
        <s v="ELABORACION DE LOS ESTUDIOS Y DISEÑOS DEL PLAN MAESTRO DE ACUEDUCTO, ALCANTARILLADO SANITARIO Y PLUVIAL DEL DISTRITO DE SANTA MARTA, DEPARTAMENTO DEL MAGDALENA "/>
        <s v="MEJORAMIENTO DE REDES DE ACUEDUCTO Y ALCANTARILLADO FASE I EN EL CASCO URBANO DEL MUNICIPIO DE PASTO – DEPARTAMENTO DE NARIÑO"/>
        <s v="CONSTRUCCION DE UNIDADES SANITARIAS CON SISTEMA DE TRATAMIENTO DE AGUAS RESIDUALES EN EL RESGUARDO INDIGENA CUCHILLA PALMAR DEL MUNICIPIO DE RICAURTE – NARIÑO"/>
        <s v="OPTIMIZACIÓN DEL SISTEMA DE ALCANTARILLADO SANITARIO Y AGUAS LLUVIAS EN IA CARRERA 15A SECTOR BARRIO LAS MERCEDES, MUNICIPIO DE TÚQUERRES, DEPARTAMENTO DE NARIÑO."/>
        <s v="OPTIMIZACIÓN DEL ACUEDUCTO DEL CASCO URBANO DEL MUNICIPIO DE YACUANQUER  "/>
        <s v="CONSTRUCCIÓN DE LA LÍNEA DE IMPULSIÓN, COLECTOR DE ALCANTARILLADO SANITARIO Y OPTIMIZACIÓN DE LA RED DE ALCANTARILLADO DE LA CARRERA 26, PARA EL SECTOR SUR DEL MUNICIPIO DE GIRÓN - DEPARTAMENTO DE SANTANDER, VÍA ZAPATOCA (BAHONDO – LLANADAS)"/>
        <s v="ADQUISICIÓN DE DOS VEHÍCULOS COMPACTADORES PARA LA RECOLECCIÓN DE RESIDUOS SÓLIDOS EN EL MUNICIPIO DE PUENTE NACIONAL, SANTANDER "/>
        <s v="CONSTRUCCIÓN DE OBRAS PARA LA OPTIMIZACIÓN DEL SISTEMA DE ALCANTARILLADO SANITARIO DE LA CABECERA MUNICIPAL Y DE LA PLANTA DE TRATAMIENTO DE AGUAS RESIDUALES - PTAR DEL MUNICIPIO DE PUERTO PARRA, DEPARTAMENTO DE SANTANDER "/>
        <s v="CONSTRUCCIÓN DEL SISTEMA DE TRATAMIENTO DE AGUAS RESIDUALES E INTERCEPTOR DEL ALCANTARILLADO SANITARIO DEL MUNICIPIO DE COROZAL"/>
        <s v="CONSTRUCCIÓN DE ACUEDUCTO RURAL EN LA VEREDA DE SAMARIA EN EL MUNICIPIO DE MORALES, DEL DEPARTAMENTO DEL CAUCA."/>
        <s v="CONSTRUCCIÓN DE ACUEDUCTOS RURALES EN LAS CABECERAS CORREGIMENTALES DE SÁNCHEZ (COMUNIDADES CAMPESINAS ÉTNICAS DEL TERRITORIO COLECTIVO - CONCEJO MENOR DE SÁNCHEZ) DEL MUNICIPIO DE POLICARPA – DEPARTAMENTO DE NARIÑO"/>
        <s v="OPTIMIZACIÓN DEL SISTEMA COMUNITARIO DE ABASTECIMIENTO DE AGUAS LLUVIAS DE LA JUNTA DE VIVIENDA COMUNITARIA CIUDAD PARAISO EN EL DEPARTAMENTO DEL ARCHIPIELÁGO DE SAN ANDRÉS PROVIDENCIA Y SANTA CATALINA."/>
        <s v="IMPLEMENTACIÓN DEL PLAN DE CIERRE Y CLAUSURA DEL RELLENO SANITARIO Y CONSTRUCCIÓN DE UNA CELDA, EN LA CABECERA MUNICIPAL DE ACANDÍ. CHOCÓ"/>
        <s v="OPTIMIZACIÓN DEL ACUEDUCTO MULTIVEREDAL SAN PABLO BAJO, SAN PEDRO, LOS LIMOS DEL MUNICIPIO DE EL TAMBO, NARIÑO"/>
        <s v="CONSTRUCCIÓN DE ACUEDUCTOS RURALES EN LAS CABECERAS CORREGIMENTALES DE SANTA CRUZ DEL MUNICIPIO DE POLICARPA – DEPARTAMENTO DE NARIÑO"/>
        <s v="CONSTRUCCION DE SISTEMAS DIFERENCIALES DE ABASTECIMEINTO DE AGUA EN LAS COMUNIDADES INDÍGENAS DE RAYA, HOLANDA Y MANIARE DEL MUNICIPIO DE CUMARIBO, VICHADA "/>
        <s v="ESTUDIOS Y DISEÑOS DEL PLAN MAESTRO DE ACUEDUCTO Y ALCANTARILLADO DEL CASCO URBANO DE SIMACOTA, SANTANDER"/>
        <s v="IMPLEMENTACIÓN DEL PROGRAMA BASURA CERO EN EL MUNICIPIO DE BAHÍA SOLANO, CHOCÓ Y SUS CORREGIMIENTOS, QUE INCLUYA LA PUESTA EN MARCHA DE LA ACTIVIDAD DE APROVECHAMIENTO Y DIGNIFICACIÓN DE LOS RECICLADORES DE OFICIO DEL MUNICIPIO, ASÍ COMO LOS ESTUDIOS Y DISEÑOS PARA LA CONSTRUCCIÓN DEL PARQUE TECNOLÓGICO Y AMBIENTAL"/>
        <s v="CONSTRUCCIÓN DE LA LÍNEA IMPULSIÓN DE AGUA POTABLE DEL MUNICIPIO CIÉNAGA DE ORO, TRAMO CERETÉ A CIÉNAGA DE ORO CÓRDOBA"/>
        <s v="CONSTRUCCIÓN SISTEMA DE ACUEDUCTO DE LA  VEREDA DE CERRITOS EN EL  MUNICIPIO DE EL RETORNO DEPARTAMENTO DEL GUAVIARE."/>
        <s v="CONSTRUCCIÓN DE SISTEMA DIFERENCIAL DE ABASTECIMIENTO DE AGUA, PARA LA COMUNIDAD INDÍGENA DE MOCAGUA, LOCALIZADA EN EL MUNICIPIO DE LETICIA, DEPARTAMENTO DEL AMAZONAS"/>
        <s v="OPTIMIZACIÓN DEL ACUEDUCTO PARA LA VEREDA SANDE Y CONQUISTA, MUNICIPIO DE ROBERTO PAYÁN DEPARTAMENTO DE NARIÑO"/>
        <s v="CONSTRUCCIÓN DE SISTEMAS DE ABASTECIMIENTO DE AGUA POTABLE MEDIANTE EL APROVECHAMIENTO DE LAS AGUAS LLUVIAS (SCALL) EN LAS COMUNIDADES DE JUANCHILLO, SEQUIHONDITA Y RODEA DEL MUNICIPIO DE SANTA BÁRBARA DE ISCUANDÉ – DEPARTAMENTO DE NARIÑO."/>
        <s v="Construcción de sistemas de abastecimiento de agua potable mediante el aprovechamiento de las aguas lluvias (SCALL) en las comunidades de Bocas de Víbora, Tórtola y San Miguel en el municipio de Olaya Herrera – Departamento de Nariño"/>
        <s v="IMPLEMENTACIÓN DEL PROGRAMA BASURA CERO EN LA ISLA DE PROVIDENCIA Y SANTA CATALINA, A TRAVÉS DE LA CONSTRUCCIÓN DE UNA ESTACIÓN DE CLASIFICACIÓN Y APROVECHAMIENTO - ECA, FORTALECIMIENTO DE LA ACTIVIDAD DE APROVECHAMIENTO y ESTUDIOS y DISEÑOS PARA UN SISTEMA DE TRATAMIENTO DE  RESIDUOS SÓLIDOS ORGÁNICOS"/>
        <s v="CONSTRUCCIÓN DE UNA ESTACIÓN DE CLASIFICACIÓN Y APROVECHAMIENTO (ECA), ESTUDIOS Y DISEÑOS PARA UN SISTEMA DE TRATAMIENTO Y FORTALECIMIENTO DE LAS ACTIVIDADES DE RECOLECCIÓN, TRANSPORTE Y APROVECHAMIENTO EN EL MUNICIPIO DE MÁLAGA, SANTANDER"/>
        <s v="OPTIMIZACIÓN DEL ACUEDUCTO DIFERENCIAL DEL CORREGIMIENTO DE TENCHE DEL MUNICIPIO DE SAN JACINTO DEL CAUCA, DEL DEPARTAMENTO DE BOLÍVAR."/>
        <s v="CONSTRUCCIÓN DEL SISTEMA DE ACUEDUCTO DEL CORREGIMIENTO DE SANTO DOMINGO DEL MUNICIPIO DE SAN PABLO, BOLÍVAR"/>
        <s v="CONSTRUCCIÓN DEL SISTEMA DE ACUEDCUTO DE LA COMUNIDAD INDÍGENA DE LA ETNIA WIWA, UBICADO EN LA VEREDA VILLA RUEDA (TEZHUMKE) DEL CORREGIMIENTO DE PATILLAL MUNICIPIO DE VALLEDUPAR, DEPARTAMENTO DEL CESAR"/>
        <s v="OPTIMIZACIÓN Y CONTRUCCIÓN DEL SISTEMA DE ACUEDUCTO DEL CORREGIMIENTO DE PUEBLO NUEVO,MUNICIPIO DE MARÍA LA BAJA, DEPARTAMENTO DE BOLÍVAR"/>
        <s v="OPTIMIZACIÓN DEL SISTEMA DE ACUEDUCTO Y CONSTRUCCIÓN DE LA PTAP PARA EL CENTRO POBLADO DE CAMPO CAPOTE DEL MUNICIPIO DE PUERTO PARRA, SANTANDER"/>
        <s v="ADQUISICIÓN DE VEHÍCULO RECOLECTOR Y COMPACTADOR DE RESIDUOS SÓLIDOS PARA LA PRESTACIÓN DEL SERVICIO PÚBLICO DE ASEO EN EL MUNICIPIO DE GUAMAL , META"/>
        <s v="CONSTRUCCIÓN DEL ACUEDUCTO DIFERENCIAL RURAL DEL RESGUARDO INDÍGENA INGA DE SAN ANDRÉS, MUNICIPIO DE SANTIAGO, PUTUMAYO"/>
        <s v="CONSTRUCCION DE UNA ESTACION DE CLASIFICACION Y APROVECHAMIENTO (ECA) CON FORTALECIMIENTO A LAS ACTIVIDADES DE APROVECHAIVIIENTO Y TRATAMIENTO DEL SERVICIO PUBLICO DE ASEO EN EL MUNICIPIO DE SIMITÍ, BOLIVAR"/>
        <s v="CONSTRUCCIÓN DE SISTEMAS DIFERENCIALES DE ABASTECIMIENTO DE AGUAS LLUVIAS PARA LA COMUNIDAD INDÍGENA DE MALOCA YAGUAS EN EL MUNICIPIO DE LETICIA, AMAZONAS"/>
        <s v="CONSTRUCCIÓN DE SISTEMAS DIFERENCIALES DE ABASTECIMIENTO DE AGUAS LLUVIAS PARA LAS COMUNIDADES INDÍGENAS DE SAN PEDRO DE TIPISCA, Y SANTAREN EN EL MUNICIPIO DE PUERTO NARIÑO, AMAZONAS"/>
        <s v="OPTIMIZACIÓN Y CONSTRUCCIÓN DEL  SISTEMA DE ACUEDUCTO DEL CORREGIMIENTO DE BARRANCO DE YUCA,MAGANGUÉ, BOLIVAR"/>
        <s v="OPTIMIZACION DEL ACUEDUCTO RURAL DEL RESGUARDO INDIGENA CAMËNTSA BIYA DEL MUNICIPIO DE SIBUNDOY, DEPARTAMENTO DEL PUTUMAYO"/>
        <s v="CONSTRUCCIÓN DE SISTEMAS DIFERENCIALES DE SUMINISTRO DE AGUA APTA PARA EL CONSUMO PARA LOS RESGUARDOS INDIGENA SELVA MATAVEN SECTOR AIWA KUNA TSEPAJIBO COMUNIDAD BRISAS Y COMUNIDAD MATSULDANI, RESGUARDO INDIGENA CAÑO CAWASI COMUNIDAD MACOCOBA DEL MUNICIPIO DE CUMARIBO, RESGUARDO SALIVA DE SANTA ROSALÍA DEL DEPARTAMENTO DE VICHADA"/>
        <s v="CONSTRUCCIÓN DE ACUEDUCTOS COMUNITARIOS PARA LOS CORREGIMIENTOS DE BUENAVISTA Y SAN ANTONIO DEL RÍO, MUNICIPIO DE PLATO-MAGDALENA"/>
        <s v="CONSTRUCCIÓN DE RED DE ALCANTARILLADO  SANITARIO, EMISARIO FINAL Y PLANTA DE TRATAMIENTO  DE AGUA RESIDUAL EN EL CENTRO POBLADO LA HORQUETA DE LA VEREDA GUAFAL, MUNICIPIO DE MONTERREY CASANARE."/>
        <s v="OPTIMIZACIÓN DE LA CAPTACIÓN, ADUCCIÓN Y CONSTRUCCIÓN DE LA PLANTA DE TRATAMIENTO DE AGUA POTABLE - PTAP PARA LAS VEREDAS CAÑO DORADAS, CAÑO LAJAS, EL TREINTA, LA CRISTALINA, LA FLORIDA, TRES AMIGOS, BELLAVISTA DEL CARMEN BAJO, DEL MUNICIPIO DE EL CARMEN DE CHUCURÍ, DEPARTAMENTO DE SANTANDER "/>
        <s v="OPTIMIZACIÓN DEL SISTEMA DE ACUEDUCTO DEL MUNICIPIO DE SAMANIEGO EN EL DEPARTAMENTO DE NARIÑO"/>
        <s v="OBRAS DE OPTIMIZACIÓN Y AMPLIACIÓN DEL SISTEMA DE ACUEDUCTO DEL DISTRITO ESPECIAL DE TUMACO, DEPARTAMENTO DE NARIÑO FASE V ETAPA II-GPD ISLA MORRO "/>
        <s v="CONSTRUCCIÓN DE ALCANTARILLADO PLUVIAL EN LA CABECERA MUNICIPAL DE SAN ALBERTO, DEPARTAMENTO DEL CESAR"/>
        <s v="OPTIMIZACIÓN DEL SERVICIO PÚBLICO DE ASEO PARA LA GESTIÓN INTEGRAL DE LOS RESIDUOS SÓLIDOS EN EL MUNICIPIO DE ARAUQUITA - ARAUCA, BASURA CERO"/>
        <s v="OPTIMIZACIÓN DEL SISTEMA DE ACUEDUCTO Y ALCANTARILLADO FASE II, SEGÚN EL PLAN MAESTRO DE ALCANCE REGIONAL DEL MUNICIPIO DE CAMPOALEGRE, DEPARTAMENTO DEL HUILA"/>
        <s v="CONSTRUCCIÓN ETAPA II LINEA DE CONDUCCIÓN RÍO PALACE Y PLANTA DE TRATAMIENTO DE AGUA POTABLE PALACE, MUNICIPIO DE POPAYÁN"/>
        <s v="OPTIMIZACIÓN COLECTORES DE ALCANTARILLADO SANITARIO Y PLUVIAL EN EL MUNICIPIO DE LA PLATA HUILA"/>
        <s v="CONSTRUCCIÓN DE REDES DE ALCANTARILLADO SANITARIO Y REDES DE ACUEDUCTO PARA EL SECTOR COMPRENDIDO ENTRE LA AVENIDA JUAN FARFÁN, LA CARRERA 11 Y LA CALLE 23 EN EL MUNICIPIO DE ARAUCA DEPARTAMENTO DE ARAUCA"/>
        <s v="OPTIMIZACIÓN DEL ALCANTARILLADO DEL CASCO URBANO Y CONSTRUCCIÓN DE LA PLANTA DE TRATAMIENTO DE AGUAS RESIDUALES EN EL SECTOR URBANO DEL MUNICIPIO DE SAN PABLO DEPARTAMENTO DE NARIÑO"/>
        <s v="CONSTRUCCIÓN DE LA PLANTA DE TRATAMIENTO DE AGUAS RESIDUALES, DEL MUNICIPIO DE SANTIAGO DE TOLÚ-SUCRE"/>
        <s v="OPTIMIZACIÓN Y AMPLIACIÓN DEL ACUEDUCTO DE MANAURE, DEPARTAMENTO DE LA GUAJIRA "/>
        <s v="CONSTRUCCIÓN DEL PARQUE AMBIENTAL TÉCNOLOGICO DE LA MOJANA SUCREÑA EN EL MUNICIPIO DE MAJAGUAL - SUCRE "/>
        <s v="OPTIMIZACIÓN SISTEMA DE ACUEDUCTO FASE II MUNICIPIO DE VILLANUEVA  DEPARTAMENTO DE LA GUAJIRA."/>
        <s v="OPTIMIZACIÓN DEL SISTEMA DE ALCANTARILLADO DE LA CABECERA MUNICIPAL DEL MUNICIPIO DE ALDANA DEPARTAMENTO DE NARIÑO"/>
        <s v="CONSTRUCCIÓN DE OBRAS COMPLEMENTARIAS PARA LA OPTIMIZACIÓN DEL SISTEMA DE ACUEDUCTO DEL ÁREA URBANA DEL MUNICIPIO DE CONDOTO - DEPARTAMENTO DEL CHOCÓ"/>
        <s v="CONSTRUCCIÓN DE UNIDADES SANITARIAS EN MUNICIPIOS DEL DEPARTAMENTO NORTE DE SANTANDER"/>
        <s v="CONSTRUCCIÓN DE UNIDADES SANITARIAS EN LOS MUNICIPIOS QUE CONFORMAN LA REGIÓN DEL CATATUMBO DEPARTAMENTO NORTE DE SANTANDER "/>
        <s v="CONSTRUCCIÓN DE LAS OBRAS PARA EL ACUEDUCTO DEL CORREGIMIENTO DE EL CERRITO, MUNICIPIO DE EL BANCO DEPARTAMENTO DEL MAGDALENA"/>
        <s v="CONSTRUCCION DE SISTEMA DE ACUEDUTO PARA EL RESGUARDO INDIGENA DE MAYABANGLOMA, MUNICIPIO DE FONSECA, DEPARTAMENTO DE LA GUAJIRA"/>
        <s v="CONSTRUCCIÓN DEL ACUEDUCTO INTERVEREDAL Y CABECERA DEL MUNICIPIO DE SAN BENITO SANTANDER "/>
        <s v="ADQUISICIÓN DE UN VEHÍCULO RECOLECTOR DE RESIDUOS SÓLIDOS PARA LA PRESTACIÓN DE SERVICIO DE ASEO EN EL MUNICIPIO DE ATRATO, CHOCÓ"/>
        <s v="FORTALECIMIENTO DE LA RECOLECCIÓN Y TRANSPORTE DE RESIDUOS SÓLIDOS, MEDIANTE LA ADQUISICIÓN DE UN VEHICULO RECOLECTOR Y COMPACTADOR DE 17 YARDAS CUBICAS, PARA EL MUNICIPIO DE SAN LUIS DE GACENO BOYACÁ"/>
        <s v="OPTIMIZACIÓN DEL SISTEMA DE ALCANTARILLADO DE LA CABECERA MUNICIPAL DE LOS PALMITOS-SUCRE, EN EL COMPONENTE DE REHABILITACIÓN Y AMPLIACIÓN DE REDES COLECTORAS Y PTAR"/>
        <s v="OPTIMIZACIÓN DEL SISTEMA DE ACUEDUCTO DEL CENTRO POBLADO PAPAYAL, MUNICIPIO DE RIONEGRO –SANTANDER"/>
        <s v="OPTIMIZACIÓN DE LA RED DE ADUCCIÓN DEL MUNICIPIO DE SANTUARIO, DEPARTAMENTO DE RISARALDA"/>
        <s v="CONSTRUCCIÓN DEL SISTEMA DE ACUEDUCTO INTERVEREDAL PARA LAS VEREDAS LA GAVIOTA, EL MIRADOR, LA ITALIA, EL DIAMANTE, DEL MUNICIPIO DE CALIMA EL DARIEN"/>
        <s v="OPTIMIZACIÓN DE REDES DE ALCANTARILLADO SANITARIO Y PLUVIAL EN LA ZONA CENTRO DEL MUNICIPIO DE LA PLATA HUILA"/>
        <s v="OPTIMIZACION DE REDES DE ALCANTARILLADO EN LA ZONA URBANA DEL MUNICIPIO DE SANTIAGO DE TOLÚ, SUCRE"/>
        <s v="CONSTRUCCION DEL PROYECTO PLAN MAESTRO DE ALCANTARILLADO II ETAPA DE LA CABECERA MUNICIPAL DEL MUNICIPIO DE TAMINANGO"/>
        <s v="OPTIMIZACIÓN DEL MÓDULO CONVENCIONAL DE LA PTAP CENTENARIO Y CONSTRUCCIÓN ESTRUCTURAS DE TRATAMIENTO DE LODOS PTAP MIJITAYO, MUNICIPIO DE PASTO"/>
        <s v="SISTEMA MATRIZ DE AGUA POTABLE DEL SALADO DE LA CIUDAD DE IBAGUE"/>
        <s v="OBRAS DE OPTIMIZACIÓN Y AMPLIACIÓN  DEL SISTEMA DE ACUEDUCTO DEL DISTRITO ESPECIAL DE TUMACO, OPTIMIZACIÓN Y AMPLIACIÓN PLANTA DE TRATAMIENTO DE AGUA POTABLE Y SISTEMA SCADA FASE III, ETAPA II"/>
        <s v="MEJORAMIENTO DEL SISTEMA DE ALCANTARILLADO SANITARIO Y DEL MANEJO DE AGUAS LLUVIAS POR ESCORRENTÍA SUPERFICIAL DEL ÁREA DE DRENAJE SECTOR GLORIETA AVENIDA CIRCUNVALAR CON AVENIDA PUERTO LÓPEZ CON DESCOLE A CAÑO BUQUE, EN EL MUNICIPIO DE VILLAVICENCIO - META"/>
        <s v="PROYECTO AMPLIACIÓN CONDUCCIÓN PLANTA DE TRATAMIENTO DE AGUA POTABLE LAS FLORES – TANQUE DE REBOMBEO SALGAR. TRAMO LOS MANATIES – SALGAR (ISSA ABUCHAIBE) DEL SISTEMA DE ACUEDUCTO DEL MUNICIPIO DE PUERTO COLOMBIA"/>
        <s v=" OBRAS DE OPTIMIZACIÓN Y AMPLIACIÓN DEL SISTEMA DE ACUEDUCTO DEL DISTRITO ESPECIAL DE TUMACO, DEPARTAMENTO DE NARIÑO, COLOMBIA - FASE V ETAPA III - GPD ISLA TUMACO                                                                                                                                                                                                                                                                                                                                                 "/>
        <s v="CONSTRUCCIÓN TRONCAL SANTA MÓNICA FASE II MUNICIPIO DE PASTO "/>
        <s v="CONSTRUCCIÓN DEL SISTEMA DE ALCANTARILLADO PARA LOS CORREGUIMIENTOS SAN PABLO, QUIADO Y SALERO DEL MUNICIPIO DE UNIÓN PANAMERICANA – CHOCÓ"/>
        <s v="IMPLEMENTACIÓN DE SOLUCIONES DE ABASTECIMIENTO DE AGUA PARA CONSUMO EN LAS VEREDAS OREJERO, FARIAS, LOS TAMACOS, EL CARMEN EN EL MUNICIPIO DEL MOLINO-LA GUAJIRA  "/>
        <s v="CONSTRUCCIÓN DEL SISTEMA DE ACUEDUCTO COMUNITARIO DEL ASENTAMIENTO INDÍGENA IKIAKARORA MUNICIPIO EL CARMEN - DEPARTAMENTO NORTE DE SANTANDER"/>
        <s v="CONSTRUCCIÓN DEL SISTEMA DE ACUEDUCTO PARA EL CORREGIMIENTO DE PITAL DE MEGUA EN EL MUNICIPIO DE BARANOA DEPARTAMENTO DEL ATLÁNTICO"/>
        <s v="CONSTRUCCIÓN DEL ALCANTARILLADO SANITARIO Y AMPLIACIÓN DE LA PLANTA DE TRATAMIENTO DE AGUAS RESIDUALES DEL CASCO URBANO DEL MUNICIPIO DE SAN BERNARDO DEL VIENTO CÓRDOBA"/>
        <s v="CONSTRUCCIÓN DEL SISTEMA DE ACUEDUCTO DE LAS VEREDAS TABIRO, GUADUAS, FLORIDA, URIMACO Y PUENTE ZULIA DEL MUNICIPIO DE SAN CAYETANO, NORTE DE SANTANDER"/>
        <s v="REHABILITACIÓN Y OPTIMIZACIÓN DE LOS COMPONENTES DEL SISTEMA DE ACUEDUCTO DEL CORREGIMIENTO MINGUEO DESDE LA BOCATOMA HASTA EL ALMACENAMIENTO, EN EL MUNICIPIO DE DIBULLA, LA GUAJIRA"/>
        <s v="CONSTRUCCIÓN DE PLANTA DE TRATAMIENTO DE AGUA POTABLE (PTAP). EN LA COMUNIDAD DE YOSUIPACHON, CORREGIMIENTO DE CARDÓN, MUNICIPIO DE URIBIA, DEPARTAMENTO DE LA GUAJIRA"/>
        <s v="CONSTRUCCIÓN DE CONEXIONES INTRADOMICILIARIAS DE AGUA POTABLE Y SANEAMIENTO BÁSICO, BARRIOS NUEVA COLOMBIA I Y NUEVA COLOMBIA II, EN EL MUNICIPIO DE VILLAVICENCIO, DEPARTAMENTO DEL META"/>
        <s v="ESTUDIOS, DISEÑOS Y CONSTRUCCIÓN DE 2 PLANTAS DESALINIZADORAS PARA LA CIUDAD DE SANTA MARTA"/>
        <s v="CONSTRUCCIÓN DE LAS REDES DE ALCANTARILLADO DE AGUAS RESIDUALES, EN EL BARRIO PORVENIR ETAPA II, MUNICIPIO DE APARTADÓ"/>
        <s v="CONSTRUCCIÓN ESTACIÓN DE BOMBEO DE AGUA RESIDUAL LA BOMBITA"/>
        <s v="OPTIMIZACIÓN SISTEMA DE ALCANTARILLADO CORREGIMIENTO DE LA GABARRA, MUNICIPIO DE TIBU, DEPARTAMENTO NORTE DE SANTANDER "/>
        <s v="DISEÑO DE LOS SISTEMAS DE ALCANTARILLADO SANITARIO Y PLUVIAL DE LOS CENTROS POBLADOS DE ROZO, LA TORRE Y LA ACEQUIA, PLANTA DE TRATAMIENTO DE AGUAS RESIDUALES DE ROZO - LA TORRE Y PLANTA DE TRATAMIENTO DE AGUAS RESIDUALES DE LA ACEQUIA AL MUNCIPIO DE PALMIRA"/>
        <s v="OPTIMIZACIÓN Y/O REPOSICIÓN DE LA RED DE ALCANTARILLADO DEL SECTOR BUCARICA DEL MUNICIPIO DE FLORIDABLANCA"/>
        <s v="PLANTA DE TRATAMIENTO DE AGUAS RESIDUALES RIO DE ORO"/>
        <s v="CONSTRUCCIÓN DE UNIDADES SANITARIAS CON SANEAMIENTO BÁSICO PARA VIVIENDA RURAL DISPERSA EN CHARTA"/>
        <s v="CONSTRUCCIÓN DE UNIDADES SANITARIAS CON POZO SEPTICO PARA LA POBLACION INDIGENA DEL CABILDO BARBACOAS Y EL RESGUARDO LAS MERCEDES DEL MUNICIPIO DE RIOBLANCO DEPARTAMENTO DEL TOLIMA"/>
        <s v="FACTIBILIDAD-FORTALECIMIENTO DE LA PRESTACIÓN DEL SERVICIO DE RECOLECCIÓN Y TRANSPORTE DE RESIDUOS SÓLIDOS EN LA ZONA RURAL DEL MUNICIPIO DE ARAUQUITA ARAUCA"/>
        <s v="CONSTRUCCIÓN DE BATERIAS SANITARIAS EN LA ZONA RURAL DEL MUNICIPIO DE SARAVENA DEPARTAMENTO DE ARAUCA"/>
        <s v="ESTUDIOS Y DISEÑOS PARA LA OPTIMIZACIÓN YO AMPLIACIÓN DE LOS COMPONENTES DE ADUCCIÓN PRETRATAMIENTO Y CONDUCCIÓN DEL SISTEMA DE ACUEDUCTO URBANO EL MUNICIPIO DE TAME DEPARTAMENTO DE ARAUCA"/>
        <s v="CONSTRUCCIÓN DE RED DE DISTRIBUCIÓN DE AGUA POTABLE DEL DISTRITO B ETAPA 3 MUNICIPIO DE EL COPEY DEPARTAMENTO DEL CESAR"/>
        <s v="DISTRIBUCIÓN DE AGUA POTABLE MEDIANTE EL ESQUEMA DE PILAS PÚBLICAS EN LOS TERRITORIOS ANCESTRALES DE JAIPACHON - URRAICHA UBICADOS EN LA ZONA FRONTERIZA DEL MUNICIPIO DE MAICAO LA GUAJIRA. MAICAO"/>
        <s v="CONSTRUCCIÓN UNIDADES SANITARIAS CON SANEAMIENTO BÁSICO PARA VIVIENDA RURAL DISPERSA EN MATANZA"/>
        <s v="CONSTRUCCIÓN DE CONEXIONES INTRADOMICILIARIAS PARA LAS ZONAS MÁS AFECTADAS POR EL CONFLICTO ARMADO EN LOS MUNICIPIOS DE MEDINA Y GUAYABLA DE SIQUIMA DEL DEPARTAMENTO DE CUNDINAMARCA"/>
        <s v="OPTIMIZACIÓN DE LAS REDES DE ALCANTARILLADO DE LA CALLE 14 ENTRE CARRERAS 16 Y 19, Y CARRERA 16 ENTRE CALLES 13 Y 15 EN EL BARRIO PUEBLO NUEVO DE LA ZONA URBANA DEL MUNICIPIO DE CAUCASIA, ANTIOQUIA CAUCASIA, ANTIOQUIA"/>
        <s v="CONSTRUCCIÓN DEL SISTEMA DE ACUEDUCTO DE LA VEREDA LA CARMELITA MUNICIPIO DE PUERTO ASÍS DEPARTAMENTO DEL PUTUMAYO"/>
        <s v="FORTALECIMIENTO DE LA PRESTACIÓN DEL SERVICIO DE RECOLECCIÓN Y TRANSPORTE DE LOS RESIDUOS SÓLIDOS EN LA ZONA RURAL CENTROS POBLADOS Y ZONA URBANA DEL MUNICIPIO DE SONSÓN ANTIOQUIA SONSÓN"/>
        <s v="CONSTRUCCIÓN DE SISTEMAS ALTERNATIVOS INDIVIDUALES PARA EL MEJORAMIENTO DE LA CALIDAD DE AGUA PARA CONSUMO HUMANO EN EL ÁREA RURAL DEL MUNICIPIO DE ARAUQUITA, ARAUCA"/>
        <s v="CONSTRUCCIÓN DE UNIDADES SANITARIAS CON SANEAMIENTO BÁSICO PARA VIVIENDA RURAL DISPERSA EN EL MUNICIPIO DE ARAUQUITA - ARAUCA"/>
        <s v="IMPLEMENTACIÓN SISTEMA DE TRATAMIENTO DE AGUA POTABLE PARA LOS MUNICIPIOS DE ANSERMA, BELALCAZAR, RISARALDA Y SAN JOSÉ ANSERMA, DEPARTAMENTO DE CALDAS"/>
        <s v="003 DE 2023 ARAURAYU - REALIZAR 20 REHABILITACIONES APROXIMADAMENTE EN EL MUNICIPIO DE MANAURE, DEPARTAMENTO DE LA GUAJIRA."/>
        <s v="001 DE 2023 CONSORCIO HIDROGUAJIRA - REALIZAR 21 REHABILITACIONES EN EL MUNICIPIO  DE MANAURE,DEPARTAMENTO DE LA GUAJIRA."/>
        <s v="002 DE 2023 ETNICO WAYUU  REALIZAR 17 REHABILITACIONES APROXIMADAMENTE EN EL  MUNICIPIO DE URIBIA, DEPARTAMENTO DE LA  GUAJIRA"/>
        <s v="005 DE 2023  SOL GUAJIRO - REALIZAR 22 REHABILITACIONES APROXIMADAMENTE EN EL DEPARTAMENTO DE LA  GUAJIRA"/>
        <s v="004 DE 2023  SUKUAIPA WAYUUJIRRAWA-REALIZAR 13 REHABILITACIONES APROXIMADAMENTE EN EL MUNICIPIO  DE MANAURE, DEPARTAMENTO DE LA  GUAJIRA"/>
        <s v="1540 DE 2023- WATER AID- REALIZAR  58 REHABILITACIONES APROXIMADAMENTE EN EL DEPARTAMENTO DE LA GUAJIRA"/>
        <s v="002 DE 2024  CONSTRUIR GUAJIRA REALIZAR 20 REHABILITACIONES APROXIMADAMENTE EN EL DEPARTAMENTO DE LA GUAJIRA"/>
        <s v="001 DE 2024 JOSE LUIS SUAZA MOVIL- REALIZAR 13 REHABILITACIONES APROXIMADAMENTE EN EL DEPARTAMENTO DE LA  GUAJIRA"/>
        <s v="600 de 2024  PASTORAL SOCIAL- REALIZAR 32 REHABILITACIONES APROXIMADAMENTE EN EL DEPARTAMENTO DE LA GUAJIRA"/>
        <s v="605 de 2024 WORLD VISION REALIZAR 31 REHABILITACIONES APROXIMADAMENTE EN EL DEPARTAMENTO DE LA GUAJIRA"/>
        <s v="608 de 2024 FLESHMAN REALIZAR 1 REHABILITACION APROXIMADAMENTE EN EL DEPARTAMENTO DE LA GUAJIRA"/>
        <s v="615 de 2024  ENCINA S.A.S, REALIZAR 105 REHABILITACIONES APROXIMADAMENTE EN EL DEPARTAMENTO DE LA GUAJIRA"/>
        <s v="632 de 2024  VEOLIA AGUAS DE LA GUAJIRA S.A.S E.S.P., REALIZAR 55 REHABILITACIONES APROXIMADAMENTE EN EL DEPARTAMENTO DE LA GUAJIRA"/>
        <s v="656 de 2024  FUNDACIÓN CADENA COLOMBIA REALIZAR 34 REHABILITACIONES APROXIMADAMENTE EN EL DEPARTAMENTO DE LA GUAJIRA"/>
        <s v="706 de 2024 FUNDACIÓN SAVE THE CHILDREN COLOMBIA REALIZAR 17 REHABILITACIONES APROXIMADAMENTE EN EL DEPARTAMENTO DE LA GUAJIRA"/>
        <s v="Interventoría Integral a los Contratos de Obra y/o conexos que suscriba el MVCT, encaminados a Atender el Plan Provisional y Estado de Emergencia Económica, Social, y Ecológica en el Departamento de la Guajira y la Extensión de sus Defectos."/>
        <s v="003- PAF-AASBGUAJIRA-O-047-2024 CONSORCIO TODOS POR LA GUAJIRA - REALIZAR INTERVENCIONES EN LA INFRAESTRUCTURA PARA EL USO Y APROVECHAMIENTO DEL RECURSO HÍDRICO EN ATENCIÓN DE LA SENTENCIA T-302-2017 EN EL DEPARTAMENTO DE LA GUAJIRA - GRUPO 2 y 3."/>
        <s v="CONSTRUCCIÓN DE LA PLANTA DE TRATAMIENTO DE AGUAS RESIDUALES DEL MUNICIPIO DE PAMPLONA, NORTE DE SANTANDER "/>
        <s v="OPTIMIZACIÓN DEL SISTEMA DE ACUEDUCTO DEL SECTOR URBANO DEL MUNICIPIO DE EL ZULIA, NORTE DE SANTANDER"/>
        <s v="OPTIMIZACIÓN DE LOS SISTEMAS DE ACUEDUCTO Y ALCAMNTARILLADO DEL CORREGIMIENTO DE LUIS VELERO"/>
        <s v="OPTIMIZACIÓN DEL SISTEMA DE ACUEDUCTO VEREDA LA ROCHELA DEL SECTOR PUERTO NUEVO MUNICIPIO DE SIMACOTA"/>
        <s v="CONSTRUCCIÓN DE OBRAS DE SANEAMIENTO BÁSICO Y ACUEDUCTO EN LA VEREDA LA MATURANA MUNICIPIO DE   ZARAGOZA"/>
        <s v="OPTIMIZACIÓN DEL SISTEMA DE ACUEDUCTO EN LOS CORREGIMIENTOS DE LOMA ARENA, PUEBLO NUEVO, COLORADO Y HOBO DELMUNICIPIO DE SANTA CATALINA EN EL DEPARTAMENTO DE  BOLÍVAR"/>
        <s v="CONSTRUCCIÓN DEL PROYECTO INTEGRAL DE ABASTECIMIENTO DE AGUA POTABLE DE LAS COMUNIDAD RURALES DEL CORREGIMIENTO DE TANELA (SANTA MARÍA LA ANTIGUA DEL DARIÉN, PATAPELADA, TANELA CENTRO, HOLANDA, TISLÓ), SANTA MARÍA Y EL GILGAL. MUNICIPIO DE  UNGUÍA"/>
        <s v="CONSTRUCCIÓN DEL ACUEDUCTO DE LAS VEREDAS EL PARAISO, HORIZONTE Y FILO DE SALAZAR DEL MUNICIPIO DE GUADALUPE DEPARTAMENTO DEL   HUILA"/>
        <s v="CONSTRUCCIÓN DE UN POZO PROFUNDO Y EL SISTEMA DE ACUEDUCTO POR BOMBEO ENERGIA RENOVABLE (SOLAR), EN EL RESGUARDO INDIGENA LA GABRIELA CORREGIMIENTO DEL CAGUAN ZONA RURAL DEL MUNICIPIO DE NEIVA DEPARTAMENTO DEL HUILA"/>
        <s v="CONSTRUCCIÓN Y OPTIMIZACION SISTEMA DE ACUEDUCTO VEREDA SALINAS MUNICIPIO DE RESTREPO, META, ORINOQUIA"/>
        <s v="OPTIMIZACIÓN DEL SISTEMA DE ACUEDUCTO Y ALCANTARILLADO PARA EL CORREGIMIENTO EL ASERRIO DEL MUNICIPIO DE TEORAMA, DEPARTAMENTO  NORTE DE SANTANDER"/>
        <s v="MEJORAMIENTO DEL ACUEDUCTO RURAL DE LA PARTE PLANA DEL MUNICIPIO DE SIBUNDOY DEPARTAMENTO DEL PUTUMAYO"/>
        <s v="OBRAS DE OPTIMIZACIÓN Y AMPLIACIÓN DEL SISTEMA DE ACUEDUCTO DEL DISTRITO ESPECIAL DE TUMACO FASE II, COMPONENTES PARA EL ABASTECIMIENTO A LOS SECTORES DE ZONA CONTINENTAL Y LA ISLA DE TUMACO, DEPARTAMENTO DE NARIÑO, COLOMBIA LOTE 1 : OBRAS EN EL PUENTE  EL PINDO (ENTRE LA ZONA CONTINENTAL Y LA ISLA TUMACO)."/>
        <s v="CONSTRUCCIÓN DE 230 ML DE ALCANTARILLADO Y ACUEDUCTO EN EL CORREGIMIENTO DE SAMANÁ MUNICIPIO DE  SAN CARLOS"/>
        <s v="AMPLIACIÓN DE LAS LINEAS DE ACUEDUCTO Y CONEXIONES DOMICILIARIAS EN LA VEREDA LAGUNA DEL MIEDO DEL MUNICIPIO DE  YONDÓ"/>
        <s v="AMPLIACIÓN DE LA RED DE ACUEDUCTO RIO CHIQUITO EN LA ZONA RURAL DEL MUNICIPIO DE SARAVENA DEPARTAMENTO DE   ARAUCA"/>
        <s v="ESTUDIOS Y DISEÑOS PARA LA CONSTRUCCION DE LOS ACUEDUCTOS RURALES EN EL CORREGIMIENTO DE GUAYMARAL DEL MUNICIPIO DE   CÓRDOBA"/>
        <s v="OPTIMIZACIÓN  DEL SISTEMA DE ACUEDUCTO DEL CORREGIMIENTO DE SANTA ROSA MUNICIPIO DE  SAN FERNANDO BOLÍVAR"/>
        <s v="OPTIMIZACIÓN Y REHABILITACIÓN DEL SISTEMA DE ACUEDUCTO DEL CENTRO POBLADO ERMITAÑO DEL MUNICIPIO DE PUERTO BOYACÁ DEPARTAMENTO DE  BOYACÁ"/>
        <s v="OPTIMIZACIÓN  DE LA LÍNEA DE CONDUCCIÓN DEL SISTEMA DE ACUEDUCTO DEL CORREGIMIENTO LA GUAJIRITA EN EL MUNICIPIO DE BECERRIL   CESAR"/>
        <s v="CONSTRUCCIÓN  DEL SISTEMA DE ACUEDUCTO DE LA COMUNIDAD DE CUIA  MUNICIPIO DE  BOJAYA"/>
        <s v="AMPLIACIÓN DEL SISTEMA DE ACUEDUCTO DESDE EL CORREGIMIENTO EL REPOSO HASTA LAS VEREDAS VENADO ABAJO VENADO ARRIBA Y VENADO CANTARANA DEL CORREGIMIENTO EL VENADO DEL MUNICIPIO DE VALENCIA DEPARTAMENTO DE CÓRDOBA.  VALENCIA"/>
        <s v="ADECUACIÓN Y REHABILITACIÓN DEL SISTEMA DE ACUEDUCTO DEL CORREGIMIENTO VILLANUEVA PARA BENEFICIAR EL CENTRO POBLADO VILLANUEVA Y LA VEREDA LA LIBERTAD DEL MUNICIPIO DE VALENCIA DEPARTAMENTO DE  CÓRDOBA"/>
        <s v="OPTIMIZACIÓN DEL SISTEMA DE ACUEDUCTO DEL CORREGIMIENTO DE PIEDRAS DE MOLER MUNICIPIO DE ZAPAYÁN DEPARTAMENTO DEL  MAGDALENA"/>
        <s v="AMPLIACIÓN DE REDES REPOSICIÓN DE EQUIPO DE BOMBEO Y CONSTRUCCIÓN DE CASETA PARA PUESTA EN FUNCIONAMIENTO DE LOS MICROACUEDUCTO DE LAS VEREDAS VIJAGUAL LAS MARGARITAS Y LA ESPERANZA II ZONA RURAL DEL MUNICIPIO DE LA UNIÓN   SUCRE"/>
        <s v="AMPLIACIÓN Y OPTIMIZACION DE LOS SISTEMAS DE ACUEDUCTO EN LOS CORREGIMIENTOS DE PALMARITO Y TOTUMAL EN EL MUNICIPIO DE MAJAGUAL DEPARTAMENTO DE  SUCRE"/>
        <s v="OPTIMIZACIÓN DE LOS ACUEDUCTOS RURALES DE LOS CORREGIMIENTOS DE PUNTA DE BLANCO Y PUNTA NUEVA DEL MUNICIPIO DE  SAN BENITO ABAD SUCRE"/>
        <s v="OPTIMIZACIÓN DEL MICROACUEDUCTO DEL CORREGIMIENTO CISPATACA DEL MUNICIPIO DE SAN BENITO ABAD  SUCRE"/>
        <s v="OPTIMIZACIÓN Y AMPLIACIÓN DE REDES DE MICROACUEDUCTO EN SECTORES DE LOS CORREGIMIENTOS DE LA VENTURA Y SAN ROQUE EN EL MUNICIPIO DE SAN BENITO ABAD -   SUCRE"/>
        <s v="OPTIMIZACIÓN DE LOS ACUEDUCTOS RURALES EN LOS CORREGIMIENTOS DE VILLANUEVA GUAYABAL Y LA VEREDA PUEBLO NUEVO PERTENECIENTE AL MUNICIPIO DE  SAN BENITO ABAD SUCRE"/>
        <s v="OPTIMIZACIÓN Y AMPLIACIÓN DEL SISTEMA DE ACUEDUCTO DE LOS CORREGIMIENTOS DE QUITASUEÑO CHAPARRAL Y CAMAJON EN EL MUNICIPIO DE SUCRE DEPARTAMENTO DE   SUCRE"/>
        <s v="AMPLIACIÓN  Y OPTIMIZACION DEL SISTEMA DE ACUEDUCTO DEL CORREGIMIENTO DE LA PALMA Y AMPLIACION DE REDES DE AGUA POTABLE EN LA VEREDA DE LAS CARACUCHAS UNO EN EL MUNICIPIO DE SUCRE DEPARTAMENTO DE   SUCRE"/>
        <s v="OPTIMIZACIÓN Y AMPLIACIÓN DEL SISTEMA DE ACUEDUCTO DE LOS CORREGIMIENTOS DE OREJERO SAN MATEO CAMPO ALEGRE Y LA VEREDA FUNDACION EN EL MUNICIPIO DE SUCRE DEPARTAMENTO DE   SUCRE"/>
        <s v="REPOSICIÓN DE ACUEDUCTO ALCANTARILLADO DE AGUAS RESIDUALES AGUAS LLUVIAS Y CARPETA DE RODADURA DE LA CARRERA 23 ENTRE CALLES 20 Y 21  EN EL MUNICIPIO DE   GRANADA"/>
        <s v="CONSTRUCCIÓN DE TANQUE DE ALMACENAMIENTO DE AGUA POTABLE PARA EL ABASTECIMIENTO DEL ACUEDUCTO URBANO DEL MUNICIPIO DE   VALDIVIA"/>
        <s v="INTEGRACIÓN DE NUEVOS USUARIOS A LA RED DE ACUEDUCTO DEL ÁREA URBANA DEL MUNICIPIO DE  CANTAGALLO"/>
        <s v="AMPLIACIÓN DE LA PLANTA DE TRATAMIENTO DEL ACUEDUCTO DEL MUNICIPIO DE MORALES -  BOLÍVAR"/>
        <s v="REHABILITACIÓN DE LAS REDES DE ACUEDUCTO Y ALCANTARILLADO PLUVIAL DEL BARRIO LA ORQUÍDEA MUNICIPIO DE MUZO DEPARTAMENTO DE  BOYACÁ"/>
        <s v="CONSTRUCCIÓN SEGUNDA ETAPA ALCANTARILLADO PLUVIAL REDES DE ACUEDUCTO Y OBRAS COMPLEMENTARIAS DEL BARRIO EL PRADO MUNICIPIO DE  NUNCHÍA CASANARE"/>
        <s v="OPTIMIZACIÓN DEL SISTEMA DE ACUEDUCTO DEL MUNICIPIO DE RÍO DE ORO  CESAR"/>
        <s v="CONSTRUCCIÓN LÍNEA EXPRÉS PARA ACUEDUCTO REGIONAL AMBORCO DEL MUNICIPIO DE   PALERMO HUILA"/>
        <s v="CONSTRUCCIÓN DE REDES DE ACUEDUCTO Y ALCANTARILLADO EN CALLES Y CARRERAS DEL CORREGIMIENTO DE BUENAVISTA MUNICIPIO DE DISTRACCIÓN DEPARTAMENTO DE   LA GUAJIRA"/>
        <s v="ADECUACIÓN Y OPTIMIZACIÓN EN LAS INSTALACIONES DE LOS ACUEDUCTOS CASA AZUL Y SHIRURIA DEL MUNICIPIO DE MANAURE  LA GUAJIRA"/>
        <s v="MEJORAMIENTO ALCANTARILLADO SANITARIO Y OPTIMIZACION DE REDES DE ACUEDUCTO EN SECTORES ESPECIFICOS DEL MUNICIPIO DE  ACACÍAS"/>
        <s v="CONSTRUCCIÓN REDES DE ACUEDUCTO Y  MEJORAMIENTO ALCANTARILLADO SANITARIO SOBRE LA CARRERA 17 ENTRE CALLE 23A Y TRANSVERSAL 12 CALLE 8 ENTRE CARRERA 7 Y MATADERO MUNICIPAL CALLE 18 ENTRE CARRERAS 13 Y 15  SAN JUAN DE ARAMA"/>
        <s v="CONSTRUCCIÓN DE OBRAS DE EMERGENCIA PARA LA CONEXIÓN DEL SISTEMA DE ACUEDUCTO REGIONAL DEL ARIARI AL TANQUE DE ALMACENAMIENTO DEL SISTEMA DE ACUEDUCTO DEL MUNICIPIO DE  CUBARRAL"/>
        <s v="MEJORAMIENTO DEL ACUEDUCTO INTEGRADO BARRIO LA INDEPENDENCIA PINOS DEL NORTE FATIMA Y CRISTO REY MUNICIPIO  BELÉN"/>
        <s v="CONSTRUCCIÓN DE ACUEDUCTO Y ALCANTARILLADO PARA LA URBANIZACIÓN GUADALUPE EN EL MUNICIPIO DE  GUAITARILLA"/>
        <s v="CONSTRUCCIÓN DE LA RED DE ACUEDUCTO Y ALCANTARILLADO DE LA URBANIZACIÓN ESPERANZA VERDE EN EL MUNICIPIO DE   TANGUA"/>
        <s v="SUMINISTRO E INSTALACIÓN DE PLANTA DE TRATAMIENTO DE AGUA POTABLE PORTÁTIL COMO CONTINGENCIA A LA PRESTACIÓN DE SERVICIO DE ACUEDUCTO DEL MUNICIPIO DE PUERTO ASÍS DEPARTAMENTO DEL   PUTUMAYO"/>
        <s v="CONSTRUCCIÓN Y REHABILITACIÓN DE LA INFRAESTRUCTURA DE ACUEDUCTO Y ALCANTARILLADO SANITARIO Y PLUVIAL Y OBRAS DE URBANISMO EN EL BARRIO NUEVA ESPERANZA COMUNA 5 DEL DISTRITO DE  BARRANCABERMEJA"/>
        <s v="CONSTRUCCIÓN DE REDES (ALCANTARILLADO SANITARIO YO PLUVIAL YO ACUEDUCTO YO OBRAS DE URBANISMO) DE LOS BARRIOS 1 DE ABRIL SAN LUIS Y MIRADOR DEL CINCUENTENARIO DISTRITO DE   BARRANCABERMEJA"/>
        <s v="CONSTRUCCIÓN DE LA INFRAESTRUCTURA DE SISTEMAS DE ACUEDUCTO Y ALCANTARILLADO SANITARIO Y PLUVIAL Y OBRAS DE URBANISMO EN EL BARRIO VILLA MARY COMUNA 3 DEL DISTRITO  BARRANCABERMEJA"/>
        <s v="CONSTRUCCIÓN DE LA INFRAESTRUCTURA DE SISTEMAS DE ACUEDUCTO Y ALCANTARILLADO SANITARIO Y PLUVIAL Y OBRAS DE URBANISMO EN EL BARRIO VILLA NÁPOLES COMUNA 7 DEL DISTRITO   BARRANCABERMEJA"/>
        <s v="REHABILITACIÓN Y OPTIMIZACIÓN DE LAS REDES DE DISTRIBUCIÓN SECUNDARIAS DE ACUEDUCTO DEL BARRIO INTERNACIONAL EN LA COMUNA 3 DEL DISTRITO DE   BARRANCABERMEJA"/>
        <s v="OPTIMIZACIÓN DE REDES DE ALCANTARILLADO Y ACUEDUCTO EN LA CALLE 8 ENTRE CRA 17 Y 16 Y CRA 16 ENTRE CALLE 8 Y 9 BARRIO LA CRUZ ZONA URBANA DE   BUENAVISTA SUCRE"/>
        <s v="OPTIMIZACIÓN DE REDES EN DIFERENTES TRAMOS DEL SISTEMA DE ACUEDUCTO URBANO EN EL MUNICIPIO DE  SAN BENITO ABAD SUCRE"/>
        <s v="AMPLIACIÓN Y OPTIMIZACION DEL SISTEMA DE ACUEDUCTO DE LA CABECERA MUNICIPAL Y EN LA VEREDA EL BUHIO  MUNICIPIO DE SAN BENITO ABAD DEPARTAMENTO DE  SUCRE"/>
        <s v="ADECUACIÓN Y MANTENIMIENTO DE LAS CAPTACIONES DE LOS POZOS PROFUNDOS EXISTENTES PARA EL SISTEMA DE ACUEDUCTO DEL MUNICIPIO DE  SANTIAGO DE TOLÚ SUCRE"/>
        <s v="CONSTRUCCIÓN DE UN POZO PROFUNDO EN LA VEREDA BRISAS DEL RIO Y DOS VIVEROS BIOCLIMÁTICOS ACCIONADOS CON ENERGÍA FOTOVOLTAICA UBICADOS EN LOS CENTROS EDUCATIVOS DEL MUNICIPIO DE  NECOCLÍ ANTIOQUIA"/>
        <s v="EXTENSIÓN DE REDES  FASE 6 EN LA ZONA URBANA DEL MUNICIPIO DE AYAPEL, DEPARTAMENTO DE  CÓRDOBA"/>
        <s v="OPTIMIZACIÓN Y MODERNIZACIÓN TECNOLÓGICA DEL ACUEDUCTO INTELIGENTE REGIONAL DEL ARIARI  ARA EN EL DEPARTAMENTO DEL   META"/>
        <s v="OPTIMIZACIÓN  SISTEMA ACUEDUCTO Y CONSTRUCCIÓN SISTEMA ALCANTARILLADO DEL CORREGIMIENTO SANTA INÉS DEL  MUNICIPIO   EL CARMEN, NORTE DE SANTANDER"/>
        <s v="OPTIMIZACIÓN DE LAS REDES DE ACUEDUCTO Y ALCANTARILLADO DE LA CARRERA 11 ENTRE CALLES 3 Y 6 Y CALLE 3 ENTRE CARRERAS 6 Y 11 Y MEJORAMIENTO DE LA VÍA EN  LETICIA"/>
        <s v="MEJORAMIENTO SUMINISTRO, INSTALACIÓN Y PUESTA EN MARCHA DE PLANTA DE TRATAMIENTO COMPACTA PARA AGUA POTABLE CON CAPACIDAD PARA 15LPS PARA EL MUNICIPIO DE MOCOA, PUTUMAYO."/>
        <s v="OPTIMIZACIÓN DE LOS SISTEMAS DE ACUEDUCTOS DE LOS MUNICIPIOS DE ELIAS, AGRADO Y EL PITAL, DEPARTAMENTO DEL   HUILA"/>
        <s v="CONSTRUCCIÓN DEL SISTEMA DE ACUEDUCTO Y AMPLIACIÓN DE LA RED DE ALCANTARILLADO SANITARIO PARA EL NUEVO DESARROLLO URBANO DEL MUNICIPIO DE RECETOR, DEPARTAMENTO DE  CASANARE"/>
        <s v="CONSTRUCCIÓN Y REHABILITACION DE MICRO-ACUEDUCTOS EN COMUNIDADES INDIGENAS DEL MUNICIPIO DE RIOHACHA, DEPARTAMENTO DE LA GUAJIRA"/>
        <s v="CONSTRUCCIÓN DE SISTEMAS DE ALIMENTACION DE AGUA POTABLE ACCIONADOS CON ENERGÍAS LIMPIAS COMO ESTRATEGIA DE ADAPTACIÓN Y MITIGACIÓN DE LOS EFECTOS DEL CAMBIO CLIMATICO EN LA VEREDA PIEDRAS BLANCAS  MUNICIPIO DE  CHINÚ"/>
        <s v="X"/>
        <m/>
      </sharedItems>
    </cacheField>
    <cacheField name="Impacto" numFmtId="0">
      <sharedItems containsBlank="1" containsMixedTypes="1" containsNumber="1" containsInteger="1" minValue="0" maxValue="0" longText="1"/>
    </cacheField>
    <cacheField name="Población beneficiada" numFmtId="0">
      <sharedItems containsBlank="1"/>
    </cacheField>
    <cacheField name="Personas beneficiadas" numFmtId="0">
      <sharedItems containsBlank="1" containsMixedTypes="1" containsNumber="1" containsInteger="1" minValue="0" maxValue="5580575"/>
    </cacheField>
    <cacheField name="Origen Recursos" numFmtId="0">
      <sharedItems containsBlank="1"/>
    </cacheField>
    <cacheField name="Contratante" numFmtId="0">
      <sharedItems containsBlank="1" containsMixedTypes="1" containsNumber="1" containsInteger="1" minValue="0" maxValue="0" longText="1"/>
    </cacheField>
    <cacheField name="Fecha Viabilidad" numFmtId="0">
      <sharedItems containsDate="1" containsBlank="1" containsMixedTypes="1" minDate="1899-12-30T00:00:00" maxDate="2026-01-01T00:00:00"/>
    </cacheField>
    <cacheField name="Estado_x000a_Agosto 2022" numFmtId="0">
      <sharedItems containsBlank="1"/>
    </cacheField>
    <cacheField name="Estado Agrupado_x000a_Agosto 2022" numFmtId="0">
      <sharedItems containsBlank="1"/>
    </cacheField>
    <cacheField name="Estado evaluación_x000a_Mayo 2026" numFmtId="0">
      <sharedItems containsBlank="1"/>
    </cacheField>
    <cacheField name="Estado Seguimiento_x000a_Abril 2026" numFmtId="0">
      <sharedItems containsBlank="1"/>
    </cacheField>
    <cacheField name="Estado agrupado Mayo 2026" numFmtId="0">
      <sharedItems containsBlank="1"/>
    </cacheField>
    <cacheField name="Estado Seguimiento_x000a_Mayo 2026" numFmtId="0">
      <sharedItems containsBlank="1" count="15">
        <s v="En Ejecución"/>
        <s v="En Liquidación"/>
        <s v="Terminado"/>
        <s v="Suspendido"/>
        <s v="Liquidado Contrato Obra"/>
        <s v="Por Iniciar Contratación"/>
        <s v="Cancelado"/>
        <s v="Liquidado"/>
        <s v="En Contratación"/>
        <s v="Sin ficha de seguimiento"/>
        <s v="Contratado Sin Iniciar"/>
        <s v="PENDIENTE"/>
        <s v="No Aplica"/>
        <s v="X"/>
        <m/>
      </sharedItems>
    </cacheField>
    <cacheField name="Estado OAP" numFmtId="0">
      <sharedItems containsBlank="1"/>
    </cacheField>
    <cacheField name="Validación2" numFmtId="0">
      <sharedItems containsBlank="1"/>
    </cacheField>
    <cacheField name="Avance Físico_x000a_Abril 2026" numFmtId="0">
      <sharedItems containsBlank="1" containsMixedTypes="1" containsNumber="1" minValue="0" maxValue="100"/>
    </cacheField>
    <cacheField name="Avance físico Mayo 2026_" numFmtId="0">
      <sharedItems containsBlank="1" containsMixedTypes="1" containsNumber="1" minValue="0" maxValue="100"/>
    </cacheField>
    <cacheField name="Validación3" numFmtId="0">
      <sharedItems containsBlank="1" containsMixedTypes="1" containsNumber="1" minValue="-11" maxValue="93"/>
    </cacheField>
    <cacheField name="Mes de Reporte PAI" numFmtId="0">
      <sharedItems containsBlank="1" count="25">
        <s v="No aplica"/>
        <s v="2024_"/>
        <s v="Diciembre_2025"/>
        <s v="Abril_2026"/>
        <s v="Junio_2025"/>
        <s v="Noviembre_2025"/>
        <s v="Pendiente Acta"/>
        <s v="Marzo_2026"/>
        <s v="Febrero_2026"/>
        <s v="Junio_2026"/>
        <s v="FEBRERO_2025"/>
        <s v="Octubre_2025"/>
        <s v="2025_"/>
        <s v="Enero_2026"/>
        <m/>
        <s v="ABRIL_2025"/>
        <s v="Septiembre_2025"/>
        <s v="2023_"/>
        <s v="Agosto_2025"/>
        <s v="MARZO_2025"/>
        <s v="Julio_2025"/>
        <s v="Mayo_2026"/>
        <s v="SGR"/>
        <s v="FTSP"/>
        <s v="X"/>
      </sharedItems>
    </cacheField>
    <cacheField name="Fecha de terminación_x000a_(SIGEVAS)" numFmtId="0">
      <sharedItems containsDate="1" containsBlank="1" containsMixedTypes="1" minDate="2020-06-30T00:00:00" maxDate="2028-05-19T00:00:00"/>
    </cacheField>
    <cacheField name="Proyección Macrometas" numFmtId="0">
      <sharedItems containsBlank="1" count="11">
        <s v="No Aplica"/>
        <s v="Reportado"/>
        <s v="Agosto"/>
        <s v="Octubre"/>
        <s v="julio"/>
        <s v="Diciembre"/>
        <s v="Septiembre"/>
        <s v="Noviembre"/>
        <s v="Cancelado"/>
        <s v="X"/>
        <m/>
      </sharedItems>
    </cacheField>
    <cacheField name="Fecha estimada Acta_x000a_Unidad Cumplimiento" numFmtId="0">
      <sharedItems containsDate="1" containsMixedTypes="1" minDate="2026-02-15T00:00:00" maxDate="1900-01-09T18:14:04"/>
    </cacheField>
    <cacheField name="Observaciones" numFmtId="0">
      <sharedItems containsBlank="1" longText="1"/>
    </cacheField>
    <cacheField name="Aporte Nación_x000a_DIE Ajustado" numFmtId="0">
      <sharedItems containsMixedTypes="1" containsNumber="1" minValue="0" maxValue="8543996873695.7969"/>
    </cacheField>
    <cacheField name="Valor Total _x000a_DIE - Ajustado" numFmtId="0">
      <sharedItems containsBlank="1" containsMixedTypes="1" containsNumber="1" minValue="0" maxValue="11425479055809.398"/>
    </cacheField>
    <cacheField name="Aporte Nación" numFmtId="0">
      <sharedItems containsMixedTypes="1" containsNumber="1" minValue="0" maxValue="1"/>
    </cacheField>
    <cacheField name="Aporte Nación_x000a_Corte Mayo 2026_x000a_SIGEVAS - VIABILIDAD" numFmtId="0">
      <sharedItems containsMixedTypes="1" containsNumber="1" minValue="0" maxValue="8502612010307.9404"/>
    </cacheField>
    <cacheField name="Valor Total_x000a_Corte Mayo 2026_x000a_SIGEVAS VIABILIDAD" numFmtId="0">
      <sharedItems containsMixedTypes="1" containsNumber="1" minValue="173000000" maxValue="11564411685538.883"/>
    </cacheField>
    <cacheField name="Observación " numFmtId="0">
      <sharedItems containsBlank="1"/>
    </cacheField>
    <cacheField name="X"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04">
  <r>
    <s v="2-2011-1082"/>
    <s v="SI"/>
    <s v="SI"/>
    <s v="SI"/>
    <s v="No"/>
    <x v="0"/>
    <x v="0"/>
    <s v="NO"/>
    <s v="NO"/>
    <m/>
    <x v="0"/>
    <s v="Sin reporte"/>
    <s v="Sin reporte"/>
    <x v="0"/>
    <x v="0"/>
    <x v="0"/>
    <x v="0"/>
    <x v="0"/>
    <s v="Mecanismo"/>
    <s v="Andina"/>
    <x v="0"/>
    <s v="Oscar López"/>
    <s v="OSCAR IVAN LOPEZ RODRIGUEZ"/>
    <s v="ANGIE STEPHANIE MARTÍNEZ PEREZ"/>
    <x v="0"/>
    <s v="&gt;BOGOTA D.C.&lt;, Bogotá(BOG)"/>
    <s v="ESP"/>
    <s v="No"/>
    <n v="0"/>
    <s v="No"/>
    <s v="No"/>
    <m/>
    <s v="Sin definir"/>
    <s v="11000, 11001"/>
    <s v="003-2011"/>
    <s v="Subdirector(a) de Proyectos"/>
    <s v="Angie Stephanie Martínez Perez"/>
    <s v="CLAUDIA MILENA CASTAÑEDA BURGOS"/>
    <s v="Con CUR"/>
    <x v="0"/>
    <x v="0"/>
    <x v="0"/>
    <s v="Alcantarillado"/>
    <x v="0"/>
    <s v="Urbana"/>
    <x v="0"/>
    <s v="CON EL PROYECTO SE PRETENDE CONTINUAR CON LA SOLUCION DEL TRATAMIENTO DE LAS AGUAS RESIDUALES DEL DISTRITO CAPITAL, POR MEDIO DE LA ESTACION ELEVADORA QUE CONDUCIRá LAS AGUAS RESIDUALES HASTA LA PLANTA DE TRATAMIENTO QUE SE CONSTRUIRA PARA TAL FIN."/>
    <s v="Sin Determinar"/>
    <n v="5580575"/>
    <s v="PGN"/>
    <s v="Empresa de Acueducto y Alcantarillado de Bogotá(Obra y Suministros,Obra,Consultoría,Interventoría de Obra y Suministros,Interventoría de Obra,Interventoría de la Consultoría)"/>
    <d v="2011-11-29T00:00:00"/>
    <s v="En Ejecución"/>
    <s v="Ejecución/Suspensión"/>
    <s v="Viable"/>
    <s v="En Ejecución"/>
    <s v="ACTIVOS"/>
    <x v="0"/>
    <s v="En Ejecución"/>
    <b v="1"/>
    <n v="95.53"/>
    <n v="97.78"/>
    <n v="2.25"/>
    <x v="0"/>
    <d v="2026-10-25T00:00:00"/>
    <x v="0"/>
    <s v="No Aplica"/>
    <m/>
    <n v="185242849260"/>
    <n v="412966801268"/>
    <n v="0.44856595903403945"/>
    <n v="185242849260"/>
    <n v="412966801268"/>
    <m/>
    <s v="x"/>
  </r>
  <r>
    <s v="1-2014-484"/>
    <s v="SI"/>
    <s v="SI"/>
    <s v="SI"/>
    <s v="No"/>
    <x v="0"/>
    <x v="0"/>
    <s v="NO"/>
    <s v="NO"/>
    <m/>
    <x v="1"/>
    <s v="Anterior"/>
    <s v="MVCT"/>
    <x v="1"/>
    <x v="0"/>
    <x v="0"/>
    <x v="0"/>
    <x v="0"/>
    <s v="Mecanismo"/>
    <s v="Andina"/>
    <x v="0"/>
    <s v="Oscar López"/>
    <s v="OSCAR IVAN LOPEZ RODRIGUEZ"/>
    <s v="LEHIDI JOHANA AMAYA GOMEZ"/>
    <x v="1"/>
    <s v="Agua De Dios(CUN)"/>
    <n v="6"/>
    <s v="No"/>
    <n v="0"/>
    <s v="No"/>
    <s v="No"/>
    <m/>
    <s v="Sin definir"/>
    <n v="25001"/>
    <s v="D317-2018"/>
    <s v="Subdirector(a) de Proyectos"/>
    <s v="Sin Asignar"/>
    <m/>
    <s v="Con CUR"/>
    <x v="1"/>
    <x v="1"/>
    <x v="1"/>
    <s v="Acueducto"/>
    <x v="0"/>
    <s v="Urbana"/>
    <x v="1"/>
    <s v="Con la optimización y construcción del sistema de acueducto urbano del municipio de Agua de Dios - Fase III, se logrará beneficiar directamente al 39% de los habitantes del casco urbano que corresponde a 1714 suscriptores de acueducto e indirectamente se beneficiará al 100% de la población al disminuir las suspensiones por reparaciones o sectorización mejorando la continuidad calidad  del servicio y con ello reducir el porcentaje de IANC."/>
    <s v="Mestiza"/>
    <n v="10612"/>
    <s v="PGN"/>
    <s v="FINDETER - Financiera de Desarrollo Territorial S.A.(Obra y Suministros,Interventoría de Obra y Suministros)"/>
    <d v="2018-07-17T00:00:00"/>
    <s v="En Ejecución"/>
    <s v="Ejecución/Suspensión"/>
    <s v="Viable"/>
    <s v="En Liquidación"/>
    <s v="TERMINADO"/>
    <x v="1"/>
    <s v="Terminados"/>
    <b v="0"/>
    <n v="100"/>
    <n v="100"/>
    <n v="0"/>
    <x v="1"/>
    <d v="2022-09-29T00:00:00"/>
    <x v="1"/>
    <s v="No Aplica"/>
    <m/>
    <n v="4485472942"/>
    <n v="4485472942"/>
    <n v="1"/>
    <n v="4485472942"/>
    <n v="4485472942"/>
    <m/>
    <s v="x"/>
  </r>
  <r>
    <s v="1-2020-429"/>
    <s v="SI"/>
    <s v="SI"/>
    <s v="SI"/>
    <s v="No"/>
    <x v="0"/>
    <x v="0"/>
    <s v="NO"/>
    <s v="NO"/>
    <m/>
    <x v="2"/>
    <s v="Anterior"/>
    <s v="MVCT"/>
    <x v="2"/>
    <x v="0"/>
    <x v="0"/>
    <x v="0"/>
    <x v="0"/>
    <s v="Mecanismo"/>
    <s v="Caribe"/>
    <x v="1"/>
    <s v="Santiago Zuluaga"/>
    <s v="SANTIAGO ARTURO ZULUAGA BAUTISTA "/>
    <s v="CARLOS ALBERTO BAUTISTA BOTELLO"/>
    <x v="2"/>
    <s v="Agustin Codazzi(CES)"/>
    <n v="6"/>
    <s v="Si"/>
    <n v="0"/>
    <s v="Si"/>
    <s v="Si"/>
    <m/>
    <s v="Sin definir"/>
    <n v="20013"/>
    <s v="905-2021"/>
    <s v="Subdirector(a) de Proyectos"/>
    <s v="Carlos Alberto Bautista Botello"/>
    <m/>
    <s v="Con CUR"/>
    <x v="1"/>
    <x v="1"/>
    <x v="1"/>
    <s v="Acueducto"/>
    <x v="0"/>
    <s v="Urbana"/>
    <x v="2"/>
    <s v="Con la implementación de las obras de la Etapa I para optimización de redes de distribución y conducción para el Sector 1 de Sectorización del sistema, se logrará mayor  continuidad, medición y presiones estables en el proceso de abastecimiento de agua potable, beneficiando a una población actual de 52.323 habitantes actuales y 71.008 habitantes proyectados y aumentando la continuidad del servicio de 10 h a 24 h."/>
    <s v="Mestiza"/>
    <n v="52323"/>
    <s v="PGN"/>
    <s v="Aguas del Cesar S.A ESP(Obra y Suministros,Aseguramiento,Interventoría de Obra)"/>
    <d v="2021-05-14T00:00:00"/>
    <s v="En Ejecución"/>
    <s v="Ejecución/Suspensión"/>
    <s v="Viable"/>
    <s v="Terminado"/>
    <s v="TERMINADO"/>
    <x v="2"/>
    <s v="Terminados"/>
    <b v="0"/>
    <n v="100"/>
    <n v="100"/>
    <n v="0"/>
    <x v="2"/>
    <d v="2024-08-12T00:00:00"/>
    <x v="1"/>
    <s v="No Aplica"/>
    <m/>
    <n v="8128538044"/>
    <n v="13706946505"/>
    <n v="0.59302325583855486"/>
    <n v="8128538044"/>
    <n v="13706946505"/>
    <m/>
    <s v="x"/>
  </r>
  <r>
    <s v="1-2021-205"/>
    <s v="SI"/>
    <s v="SI"/>
    <s v="SI"/>
    <s v="No"/>
    <x v="0"/>
    <x v="0"/>
    <s v="NO"/>
    <s v="NO"/>
    <m/>
    <x v="3"/>
    <s v="Abril"/>
    <s v="MVCT"/>
    <x v="3"/>
    <x v="0"/>
    <x v="0"/>
    <x v="0"/>
    <x v="0"/>
    <s v="Mecanismo"/>
    <s v="Caribe"/>
    <x v="1"/>
    <s v="Santiago Zuluaga"/>
    <s v="SANTIAGO ARTURO ZULUAGA BAUTISTA "/>
    <s v="ALVARO ROOSVEL HURTATIZ HERNANDEZ"/>
    <x v="2"/>
    <s v="Agustin Codazzi(CES)"/>
    <n v="6"/>
    <s v="Si"/>
    <n v="0"/>
    <s v="Si"/>
    <s v="Si"/>
    <m/>
    <s v="Sin definir"/>
    <n v="20013"/>
    <s v="1168-2021"/>
    <s v="Subdirector(a) de Proyectos"/>
    <s v="Alvaro Roosvel Hurtatiz Hernandez"/>
    <m/>
    <s v="Con CUR"/>
    <x v="1"/>
    <x v="1"/>
    <x v="1"/>
    <s v="Acueducto"/>
    <x v="0"/>
    <s v="Urbana"/>
    <x v="3"/>
    <s v="A través de la construcción del proyecto CONSTRUCCIóN Y/O OPTIMIZACIóN DE CONDUCCIóN Y REDES DE DISTRIBUCIóN DEL SISTEMA DE ACUEDUCTO DE LA CABECERA URBANA DEL MUNICIPIO DE AGUSTíN CODAZZI ETAPA II - DEPARTAMENTO DEL CESAR, se pretende la optimización de las redes de distribución para el resto del área urbana municipal (85%) no contemplada dentro de la Fase I del proyecto; básicamente enfocado en la optimización de la red de distribución de cinco (5) de los seis (6) sectores que comprende el sistema de distribución, incluyendo la reposición de tubería de asbesto cemento. Los componentes principales del proyecto serán entonces: el suministro e instalación de alrededor de ochenta y cuatro (84) kilómetros de tubería de PVC con diámetros entre 3&quot; y 6&quot;; el suministro e instalación de cerca de quince (15) kilómetros de Tubería PE 100 diámetro PN10 con diámetros entre 8&quot; y 12&quot;; implementación de un sistema de válvulas (135 unidades) con diámetros entre 3&quot; y 12&quot;; instalación de dieciséis (16) macromedidores; instalación de diecinueve (19) hidrantes; y la construcción de 11.600 conexiones domiciliarias que apoyarán el aumento del índice de micromedición que actualmente no supera el 12%, de acuerdo con datos reportados por EMCODAZZI ESP."/>
    <s v="Mestiza"/>
    <n v="52737"/>
    <s v="PGN"/>
    <s v="Aguas del Cesar S.A ESP(Obra y Suministros,Interventoría de Obra y Suministros)"/>
    <d v="2021-11-11T00:00:00"/>
    <s v="En Contratación"/>
    <s v="Procesos contractuales"/>
    <s v="Viable"/>
    <s v="Terminado"/>
    <s v="TERMINADO"/>
    <x v="2"/>
    <s v="Terminados"/>
    <b v="0"/>
    <n v="100"/>
    <n v="100"/>
    <n v="0"/>
    <x v="3"/>
    <d v="2025-12-15T00:00:00"/>
    <x v="1"/>
    <s v="No Aplica"/>
    <m/>
    <n v="49991602211"/>
    <n v="49991602211"/>
    <n v="1"/>
    <n v="49991602211"/>
    <n v="49991602211"/>
    <m/>
    <s v="x"/>
  </r>
  <r>
    <s v="1-2010-242 "/>
    <s v="SI"/>
    <s v="SI"/>
    <s v="SI"/>
    <s v="No"/>
    <x v="0"/>
    <x v="0"/>
    <s v="NO"/>
    <e v="#N/A"/>
    <m/>
    <x v="0"/>
    <s v="Sin reporte"/>
    <s v="Sin reporte"/>
    <x v="4"/>
    <x v="0"/>
    <x v="0"/>
    <x v="0"/>
    <x v="0"/>
    <s v="Mecanismo"/>
    <s v="Andina"/>
    <x v="0"/>
    <s v="Oscar López"/>
    <s v="OSCAR IVAN LOPEZ RODRIGUEZ"/>
    <s v="ANGIE STEPHANIE MARTÍNEZ PEREZ"/>
    <x v="1"/>
    <s v="Anapoima(CUN)"/>
    <n v="5"/>
    <s v="No"/>
    <n v="0"/>
    <s v="No"/>
    <s v="No"/>
    <m/>
    <s v="Sin definir"/>
    <n v="25035"/>
    <s v="D314-2018 Findeter (006-2018 Ministerio)"/>
    <s v="Subdirector(a) de Proyectos"/>
    <s v="Angie Stephanie Martínez Perez"/>
    <m/>
    <s v="Con CUR"/>
    <x v="0"/>
    <x v="0"/>
    <x v="0"/>
    <s v="Alcantarillado"/>
    <x v="0"/>
    <s v="Urbana"/>
    <x v="4"/>
    <s v="CON LA CONSTRUCCIóN DEL COLECTOR ALTERNO DE ALCANTARILLADO SANITARIO  CASCO URBANO DEL MUNICIPIO DE ANAPOIMA-CUNDINAMARCA, SE ELIMINA LA CONTAMINACIóN GENERADA POR EL VERTIMIENTO DE MAS DEL 25% DE LAS AGUAS RESIDUALES DEL CASCO URBANO, A LA QUEBRADA SóCOTA. EL COLECTOR DE 2.789 M DE LONGITUD, INTERCEPTARá MAS DE 7 PUNTOS DE VERTIMIENTO, Y CONDUCIRá LAS AGUAS RESIDUALES HASTA LA PTAR. "/>
    <s v="Mestiza"/>
    <n v="17341"/>
    <s v="PGN"/>
    <s v="FINDETER - Financiera de Desarrollo Territorial S.A.(Obra y Suministros,Interventoría de Obra y Suministros)"/>
    <d v="2018-06-14T00:00:00"/>
    <s v="En Ejecución"/>
    <s v="Ejecución/Suspensión"/>
    <s v="Viable"/>
    <s v="Suspendido"/>
    <s v="ACTIVOS"/>
    <x v="3"/>
    <s v="En Ejecución"/>
    <b v="0"/>
    <n v="99"/>
    <n v="99"/>
    <n v="0"/>
    <x v="0"/>
    <d v="2026-06-06T00:00:00"/>
    <x v="0"/>
    <s v="No Aplica"/>
    <m/>
    <n v="6149845728"/>
    <n v="8282974114"/>
    <n v="0.74246830224972493"/>
    <n v="6149845728"/>
    <n v="8282974114"/>
    <m/>
    <s v="x"/>
  </r>
  <r>
    <s v="2-2017-96"/>
    <s v="SI"/>
    <s v="SI"/>
    <s v="SI"/>
    <s v="No"/>
    <x v="0"/>
    <x v="0"/>
    <s v="NO"/>
    <s v="NO"/>
    <m/>
    <x v="0"/>
    <s v="Sin reporte"/>
    <s v="Sin reporte"/>
    <x v="5"/>
    <x v="0"/>
    <x v="0"/>
    <x v="0"/>
    <x v="0"/>
    <s v="Mecanismo"/>
    <s v="Andina"/>
    <x v="0"/>
    <s v="Oscar López"/>
    <s v="OSCAR IVAN LOPEZ RODRIGUEZ"/>
    <s v="GILLSON STHEIMAN MORA AGUDELO"/>
    <x v="1"/>
    <s v="Anapoima(CUN), La Mesa(CUN)"/>
    <s v="5, 5"/>
    <s v="No"/>
    <n v="0"/>
    <s v="No"/>
    <s v="No"/>
    <m/>
    <s v="Sin definir"/>
    <s v="25035, 25386"/>
    <s v="D298-2017 "/>
    <s v="Subdirector(a) de Proyectos"/>
    <s v="Gillson Stheiman Mora Agudelo"/>
    <m/>
    <s v="Con CUR"/>
    <x v="0"/>
    <x v="1"/>
    <x v="1"/>
    <s v="Acueducto"/>
    <x v="0"/>
    <s v="Urbana"/>
    <x v="5"/>
    <s v=" Aumentar el caudal de suministro en 31,5L/s continuos para los municipios de La Mesa y Anapoima, alcanzando el 79% de la demanda actual requerida.  Si bien la infraestructura construida cuenta con la capacidad hidráulica requerida al periodo de diseño (200 L/s - año 2047), el suministro de la demanda total proyectada queda supeditada a la ampliación de capacidad hidráulica de la redes del sistema de acueducto de Bogotá."/>
    <s v="Mestiza"/>
    <n v="41505"/>
    <s v="PGN"/>
    <s v="FINDETER - Financiera de Desarrollo Territorial S.A.(Obra y Suministros,Consultoría,Interventoría de Obra y Suministros,Interventoría de la Consultoría)"/>
    <d v="2017-09-13T00:00:00"/>
    <s v="En Ejecución"/>
    <s v="Ejecución/Suspensión"/>
    <s v="Viable"/>
    <s v="Suspendido"/>
    <s v="ACTIVOS"/>
    <x v="3"/>
    <s v="En Ejecución"/>
    <b v="0"/>
    <n v="91.59"/>
    <n v="91.59"/>
    <n v="0"/>
    <x v="0"/>
    <d v="2026-10-19T00:00:00"/>
    <x v="0"/>
    <d v="2027-03-23T00:00:00"/>
    <s v="la terminación de obra se considera será el 18 de diciembre de 2026, sin embargo, la puesta en marcha está por 3 meses, lo cual lleva a 18 de marzo de 2027 y se considera que se tendrá actas de recibo en el mismo mes. esto se da siempre y cuando EPC y Municipios cumplan compromisos adquiridos el 6 de mayo con respecto a la tala de arboles y reubicación de las orquidias."/>
    <n v="52912354175"/>
    <n v="131159000084"/>
    <n v="0.40342145137666952"/>
    <n v="52912354175"/>
    <n v="131159000084"/>
    <m/>
    <s v="x"/>
  </r>
  <r>
    <s v="1-2013-812 "/>
    <s v="SI"/>
    <s v="SI"/>
    <s v="SI"/>
    <s v="No"/>
    <x v="0"/>
    <x v="0"/>
    <s v="SI"/>
    <s v="SI"/>
    <m/>
    <x v="0"/>
    <s v="Sin reporte"/>
    <s v="Sin reporte"/>
    <x v="6"/>
    <x v="0"/>
    <x v="0"/>
    <x v="0"/>
    <x v="0"/>
    <s v="Mecanismo"/>
    <s v="Andina"/>
    <x v="0"/>
    <s v="Oscar López"/>
    <s v="OSCAR IVAN LOPEZ RODRIGUEZ"/>
    <s v="LEHIDI JOHANA AMAYA GOMEZ"/>
    <x v="1"/>
    <s v="Apulo(rafael Reyes)(CUN)"/>
    <n v="6"/>
    <s v="No"/>
    <n v="0"/>
    <s v="No"/>
    <s v="No"/>
    <m/>
    <s v="Sin definir"/>
    <n v="25599"/>
    <s v="1108-2020"/>
    <s v="Subdirector(a) de Proyectos"/>
    <s v="Lehidi Johana Amaya Gomez"/>
    <m/>
    <s v="Con CUR"/>
    <x v="0"/>
    <x v="1"/>
    <x v="2"/>
    <s v="Acueducto y Alcantarillado"/>
    <x v="0"/>
    <s v="Urbana"/>
    <x v="6"/>
    <s v="Con la implementación del proyecto CONSTRUCCIóN DE OBRAS DE LOS SISTEMAS DEL PLAN MAESTRO DE ACUEDUCTO Y ALCANTARILLADO DEL CASCO URBANO DEL MUNICIPIO DE APULO FASE I, se optimizarán los sistemas de acueducto del casco urbano y las veredas de La Naveta, Tarapacá, La Meseta, Hulandas, Guacamayas, Salcedo, Las Quintas, Guacaná, Paloquemao y La Vega, se dejará la capacidad instalada de almacenamiento para suministrar a la vereda Algodones beneficiando una población proyectada en 16.886 habitantes y se optimizará el sistema de evacuación de aguas residuales en cumplimiento de los permisos ambientales otorgados: Res. No.0766 de 01/04/2020 (concesión de aguas superficiales) y Resolución CAR No.2236 de fecha 22 de julio de 2019 (PSMV). Se excluye en esta Fase I el tramo denominado Línea La Vega toda vez que el viaducto localizado sobre el río Apulo en el sector denominado La Agronómica se encuentra en trámite, no obstante se deja la capacidad instalada en el tanque de almacenamiento No.2 y se inicia la construcción de la conducción en 2223m (hasta antes del viaducto)."/>
    <s v="Mestiza"/>
    <n v="9848"/>
    <s v="PGN"/>
    <s v="Empresas Públicas de Cundinamarca S.A ESP(Obra y Suministros,Interventoría de Obra y Suministros)"/>
    <d v="2020-11-27T00:00:00"/>
    <s v="En Ejecución"/>
    <s v="Ejecución/Suspensión"/>
    <s v="Viable"/>
    <s v="En Ejecución"/>
    <s v="ACTIVOS"/>
    <x v="0"/>
    <s v="En Ejecución"/>
    <b v="1"/>
    <n v="92"/>
    <n v="92.7"/>
    <n v="0.70000000000000284"/>
    <x v="0"/>
    <d v="2026-06-08T00:00:00"/>
    <x v="0"/>
    <d v="2026-10-19T00:00:00"/>
    <s v="Se va a tramitar prórroga al convenio, dado que existen dificultades técnicas que impiden la culminación de las obras en el plazo actual."/>
    <n v="9154823431"/>
    <n v="22445230785"/>
    <n v="0.40787388281692821"/>
    <n v="9154823431"/>
    <n v="22445230785"/>
    <m/>
    <s v="x"/>
  </r>
  <r>
    <s v="2-2016-268"/>
    <s v="SI"/>
    <s v="SI"/>
    <s v="SI"/>
    <s v="No"/>
    <x v="0"/>
    <x v="0"/>
    <s v="NO"/>
    <s v="NO"/>
    <m/>
    <x v="0"/>
    <s v="Sin reporte"/>
    <s v="Sin reporte"/>
    <x v="7"/>
    <x v="0"/>
    <x v="0"/>
    <x v="0"/>
    <x v="0"/>
    <s v="Mecanismo"/>
    <s v="Caribe"/>
    <x v="1"/>
    <s v="Santiago Zuluaga"/>
    <s v="SANTIAGO ARTURO ZULUAGA BAUTISTA "/>
    <s v="JAIRO MAURICIO BLANCO RODRÍGUEZ"/>
    <x v="3"/>
    <s v="Aracataca(MAG)"/>
    <n v="6"/>
    <s v="Si"/>
    <n v="0"/>
    <s v="Si"/>
    <s v="Si"/>
    <m/>
    <s v="Sin definir"/>
    <n v="47053"/>
    <s v="D290-2017"/>
    <s v="Subdirector(a) de Proyectos"/>
    <s v="Jairo Mauricio Blanco Rodríguez"/>
    <m/>
    <s v="Con CUR"/>
    <x v="1"/>
    <x v="0"/>
    <x v="0"/>
    <s v="Alcantarillado"/>
    <x v="0"/>
    <s v="Urbana"/>
    <x v="7"/>
    <s v="INCREMENTAR LA COBERTURA DEL SERVICIO DE ALCANTARILLADO SANITARIO DE LA CABECERA MUNICIPAL DEL  48% AL 79% Y GARANTIZAR LA CONDUCCIóN AL SISTEMA DE TRATAMIENTO DE LAS AGUAS RESIDUALES DE LA POBLACIóN."/>
    <s v="Mestiza"/>
    <n v="22524"/>
    <s v="PGN"/>
    <s v="FINDETER - Financiera de Desarrollo Territorial S.A.(Obra y Suministros,Interventoría de Obra y Suministros)"/>
    <d v="2016-11-24T00:00:00"/>
    <s v="En Ejecución"/>
    <s v="Ejecución/Suspensión"/>
    <s v="Viable"/>
    <s v="Terminado"/>
    <s v="TERMINADO"/>
    <x v="2"/>
    <s v="Terminados"/>
    <b v="0"/>
    <n v="100"/>
    <n v="100"/>
    <n v="0"/>
    <x v="4"/>
    <d v="2025-01-21T00:00:00"/>
    <x v="0"/>
    <s v="No Aplica"/>
    <m/>
    <n v="26612381129"/>
    <n v="26612381129"/>
    <n v="1"/>
    <n v="26612381129"/>
    <n v="26612381129"/>
    <m/>
    <s v="x"/>
  </r>
  <r>
    <s v="2-2016-270"/>
    <s v="SI"/>
    <s v="SI"/>
    <s v="SI"/>
    <s v="No"/>
    <x v="0"/>
    <x v="0"/>
    <s v="NO"/>
    <s v="NO"/>
    <m/>
    <x v="0"/>
    <s v="Sin reporte"/>
    <s v="Sin reporte"/>
    <x v="8"/>
    <x v="0"/>
    <x v="0"/>
    <x v="0"/>
    <x v="0"/>
    <s v="Mecanismo"/>
    <s v="Caribe"/>
    <x v="1"/>
    <s v="Santiago Zuluaga"/>
    <s v="SANTIAGO ARTURO ZULUAGA BAUTISTA "/>
    <s v="TULIA ANDREA SANTOS CUBILLOS"/>
    <x v="3"/>
    <s v="Aracataca(MAG)"/>
    <n v="6"/>
    <s v="Si"/>
    <n v="0"/>
    <s v="Si"/>
    <s v="Si"/>
    <m/>
    <s v="Sin definir"/>
    <n v="47053"/>
    <s v="008-2017, 1131-2021"/>
    <s v="Subdirector(a) de Proyectos"/>
    <s v="Tulia Andrea Santos Cubillos"/>
    <m/>
    <s v="Con CUR"/>
    <x v="0"/>
    <x v="0"/>
    <x v="0"/>
    <s v="Alcantarillado"/>
    <x v="1"/>
    <s v="Rural"/>
    <x v="8"/>
    <s v="ACTUALMENTE LOS CORREGIMIENTOS DE BUENOS AIRES Y SAMPUES MUNICIPIO DE ARACATACA TIENEN UNA COBERTURA DEL 0% EN EL SERVICIO DE ALCANTARILLADO, CON EL PROYECTO SE ESPERA ALCANZAR UNA META DE COBERTURA DEL 100%. ACTUALMENTE  LA CONTINUIDAD DEL SERVICIO DE ALCANTARILLADO ES 0 HORAS POR NO EXISTIR, CON EL PROYECTO SE TENDRA UNA CONTINUIDAD DE 24 HORAS. EL PROYECTO ATENDERá A UNA POBLACIóN INICIAL DE 9356 HABITANTES Y EN UN HORIZONTE DE DISEñO DE 25 AñOS LLEGARá A ATENDER 12757 HABITANTES."/>
    <s v="Mestiza"/>
    <n v="9356"/>
    <s v="PGN"/>
    <s v="FINDETER - Financiera de Desarrollo Territorial S.A.(Obra,Interventoría de Obra), EMPRESAS PÚBLICAS DE MEDELLIN EPM(Obra y Suministros,Interventoría de Obra y Suministros)"/>
    <d v="2017-03-02T00:00:00"/>
    <s v="En Ejecución"/>
    <s v="Ejecución/Suspensión"/>
    <s v="Viable"/>
    <s v="Suspendido"/>
    <s v="ACTIVOS"/>
    <x v="3"/>
    <s v="En Ejecución"/>
    <b v="0"/>
    <n v="88.26"/>
    <n v="88.26"/>
    <n v="0"/>
    <x v="0"/>
    <d v="2026-06-04T00:00:00"/>
    <x v="0"/>
    <s v="No Aplica"/>
    <m/>
    <n v="21809594445"/>
    <n v="21809594445"/>
    <n v="1"/>
    <n v="21809594445"/>
    <n v="21809594445"/>
    <m/>
    <s v="x"/>
  </r>
  <r>
    <s v="2-2014-36  "/>
    <s v="SI"/>
    <s v="SI"/>
    <s v="SI"/>
    <s v="No"/>
    <x v="0"/>
    <x v="0"/>
    <s v="NO"/>
    <e v="#N/A"/>
    <m/>
    <x v="2"/>
    <s v="Anterior"/>
    <s v="MVCT"/>
    <x v="9"/>
    <x v="0"/>
    <x v="0"/>
    <x v="0"/>
    <x v="0"/>
    <s v="Mecanismo"/>
    <s v="Orinoquia"/>
    <x v="2"/>
    <s v="CARLOS FERNANDO BORJA JIMENEZ"/>
    <s v="CARLOS FERNANDO BORJA JIMENEZ"/>
    <s v="PABLO JOSÉ MOLINA AGUILAR"/>
    <x v="4"/>
    <s v="Arauquita(ARA)"/>
    <n v="6"/>
    <s v="Si"/>
    <n v="0"/>
    <s v="Si"/>
    <s v="Si"/>
    <m/>
    <s v="Sin definir"/>
    <n v="81065"/>
    <s v="D207-2015, D928-2021"/>
    <s v="Subdirector(a) de Proyectos"/>
    <s v="Pablo Jose Molina Aguilar"/>
    <m/>
    <s v="Con CUR"/>
    <x v="1"/>
    <x v="1"/>
    <x v="1"/>
    <s v="Acueducto"/>
    <x v="0"/>
    <s v="Urbana"/>
    <x v="9"/>
    <s v="se aumenta el almacenamiento y se mejora la calidad del servicio"/>
    <s v="Mestiza"/>
    <n v="18452"/>
    <s v="PGN"/>
    <s v="FINDETER - Financiera de Desarrollo Territorial S.A.(Obra y Suministros,Interventoría de Obra y Suministros)"/>
    <d v="2014-12-22T00:00:00"/>
    <s v="En Ejecución"/>
    <s v="Ejecución/Suspensión"/>
    <s v="Viable"/>
    <s v="Terminado"/>
    <s v="TERMINADO"/>
    <x v="2"/>
    <s v="Terminados"/>
    <b v="0"/>
    <n v="100"/>
    <n v="100"/>
    <n v="0"/>
    <x v="1"/>
    <d v="2024-11-01T00:00:00"/>
    <x v="1"/>
    <s v="No Aplica"/>
    <m/>
    <n v="10086094890"/>
    <n v="11646124439"/>
    <n v="0.86604732268050943"/>
    <n v="10086094890"/>
    <n v="11646124439"/>
    <m/>
    <s v="x"/>
  </r>
  <r>
    <s v="2-2020-222"/>
    <s v="SI"/>
    <s v="SI"/>
    <s v="SI"/>
    <s v="No"/>
    <x v="0"/>
    <x v="0"/>
    <s v="SI"/>
    <s v="SI"/>
    <m/>
    <x v="0"/>
    <s v="Sin reporte"/>
    <s v="Sin reporte"/>
    <x v="10"/>
    <x v="0"/>
    <x v="0"/>
    <x v="0"/>
    <x v="0"/>
    <s v="Mecanismo"/>
    <s v="Caribe"/>
    <x v="1"/>
    <s v="Santiago Zuluaga"/>
    <s v="SANTIAGO ARTURO ZULUAGA BAUTISTA "/>
    <s v="TULIA ANDREA SANTOS CUBILLOS"/>
    <x v="3"/>
    <s v="Ariguani(MAG)"/>
    <n v="6"/>
    <s v="No"/>
    <n v="0"/>
    <s v="No"/>
    <s v="No"/>
    <m/>
    <s v="Sin definir"/>
    <n v="47058"/>
    <s v="1142-2021"/>
    <s v="Subdirector(a) de Proyectos"/>
    <s v="Tulia Andrea Santos Cubillos"/>
    <m/>
    <s v="Con CUR"/>
    <x v="0"/>
    <x v="0"/>
    <x v="0"/>
    <s v="Alcantarillado"/>
    <x v="0"/>
    <s v="Urbana"/>
    <x v="10"/>
    <s v="Por medio la ejecución del proyecto se mejora la calidad de vida de los habitantes de el Municipio de Ariguaní, pasando de un 15,18% a un 100%, atendiendo a 17.962 habitantes"/>
    <s v="Mestiza"/>
    <n v="12886"/>
    <s v="PGN"/>
    <s v="Empresa de Desarrollo Urbano de Barranquilla y la región del caribe S.A. - EDUBAR S.A.(Obra y Suministros)"/>
    <d v="2021-06-25T00:00:00"/>
    <s v="En Contratación"/>
    <s v="Procesos contractuales"/>
    <s v="Viable"/>
    <s v="En Ejecución"/>
    <s v="ACTIVOS"/>
    <x v="0"/>
    <s v="En Ejecución"/>
    <b v="1"/>
    <n v="21.35"/>
    <n v="40.56"/>
    <n v="19.21"/>
    <x v="0"/>
    <d v="2027-07-27T00:00:00"/>
    <x v="0"/>
    <s v="No Aplica"/>
    <m/>
    <n v="30576587960"/>
    <n v="40576587960"/>
    <n v="0.75355246700738121"/>
    <n v="30576587960"/>
    <n v="40576587960"/>
    <m/>
    <s v="x"/>
  </r>
  <r>
    <s v="1-2020-426"/>
    <s v="SI"/>
    <s v="SI"/>
    <s v="SI"/>
    <s v="No"/>
    <x v="0"/>
    <x v="0"/>
    <s v="NO"/>
    <s v="NO"/>
    <m/>
    <x v="1"/>
    <s v="Anterior"/>
    <s v="MVCT"/>
    <x v="11"/>
    <x v="0"/>
    <x v="0"/>
    <x v="0"/>
    <x v="0"/>
    <s v="Mecanismo"/>
    <s v="Caribe"/>
    <x v="1"/>
    <s v="Santiago Zuluaga"/>
    <s v="SANTIAGO ARTURO ZULUAGA BAUTISTA "/>
    <s v="CARLOS ALBERTO BAUTISTA BOTELLO"/>
    <x v="2"/>
    <s v="Astrea(CES)"/>
    <n v="6"/>
    <s v="No"/>
    <n v="0"/>
    <s v="No"/>
    <s v="Si"/>
    <m/>
    <s v="Sin definir"/>
    <n v="20032"/>
    <s v="904-2021"/>
    <s v="Subdirector(a) de Proyectos"/>
    <s v="Carlos Alberto Bautista Botello"/>
    <m/>
    <s v="Con CUR"/>
    <x v="1"/>
    <x v="1"/>
    <x v="2"/>
    <s v="Acueducto y Alcantarillado"/>
    <x v="0"/>
    <s v="Urbana"/>
    <x v="11"/>
    <s v="En cuanto a acueducto, se mejora la cobertura de acueducto en la cabecera municipal de un 94% a un 100%, el servicio de acueducto presenta una periodicidad de 4 horas de suministro al día. En cuanto a alcantarillado, con este proyecto se elimina la descarga de la PTAR sur, y al poner en marcha la EBAR, y por medio de una línea de impulsión, se trasladará este caudal hacia la PTAR nueva. Los indicadores en los que impacta el proyecto son los siguientes:      COBERTURA ACUEDUCTO: CASCO URBANO DE 94 - 100%     CONTINUIDAD: 4 a 24 HORAS.     PERDIDAS TECNICAS: 50,03% a 25%     POBLACION ACTUAL (2020) ASTREA: 10.128 HABITANTES     POBLACION PROYECTADA (2045) ASTREA: 16.497 HABITANTES   El proyecto hace parte de las obras contempladas en el PSMV para la eliminación de la laguna de oxidación de la zona Sur, la cual se encuentra obsoleta y en malas condiciones físicas. Este proyecto de fase II es complementario a la fase I, las cuales se describen de esta manera : FASES DEL PROYECTO GENERAL FASE 1: Construcción de EBAR, línea de impulsión de aguas residuales, módulo de aireación con su respectivo sistema de bombeo, línea de impulsión de agua potable hacia tanque elevado existente, tanque de almacenamiento semienterrado en concreto reforzado de capacidad 750 m3. FASE 2: Redes a gravedad de acueducto y alcantarillado sanitario."/>
    <s v="Mestiza"/>
    <n v="10128"/>
    <s v="PGN"/>
    <s v="Aguas del Cesar S.A ESP(Obra y Suministros,Interventoría de Obra y Suministros)"/>
    <d v="2021-05-14T00:00:00"/>
    <s v="En Ejecución"/>
    <s v="Ejecución/Suspensión"/>
    <s v="Viable"/>
    <s v="Terminado"/>
    <s v="TERMINADO"/>
    <x v="1"/>
    <s v="Terminados"/>
    <b v="0"/>
    <n v="100"/>
    <n v="100"/>
    <n v="0"/>
    <x v="1"/>
    <d v="2023-04-10T00:00:00"/>
    <x v="1"/>
    <s v="No Aplica"/>
    <m/>
    <n v="6055119856"/>
    <n v="10210594267"/>
    <n v="0.59302325581281468"/>
    <n v="6055119856"/>
    <n v="10210594267"/>
    <m/>
    <s v="x"/>
  </r>
  <r>
    <s v="2-2012-295 "/>
    <s v="SI"/>
    <s v="SI"/>
    <s v="SI"/>
    <s v="No"/>
    <x v="0"/>
    <x v="0"/>
    <s v="NO"/>
    <e v="#N/A"/>
    <m/>
    <x v="4"/>
    <s v="Anterior"/>
    <s v="MVCT"/>
    <x v="12"/>
    <x v="0"/>
    <x v="0"/>
    <x v="0"/>
    <x v="0"/>
    <s v="Mecanismo"/>
    <s v="Caribe"/>
    <x v="1"/>
    <s v="Santiago Zuluaga"/>
    <s v="SANTIAGO ARTURO ZULUAGA BAUTISTA "/>
    <s v="CARLOS ALBERTO BAUTISTA BOTELLO"/>
    <x v="5"/>
    <s v="Ayapel(COR)"/>
    <n v="6"/>
    <s v="No"/>
    <n v="0"/>
    <s v="No"/>
    <s v="No"/>
    <m/>
    <s v="Sin definir"/>
    <n v="23068"/>
    <s v="CUR 1134-2020"/>
    <s v="Subdirector(a) de Proyectos"/>
    <s v="Carlos Alberto Bautista Botello"/>
    <m/>
    <s v="Con CUR"/>
    <x v="1"/>
    <x v="1"/>
    <x v="1"/>
    <s v="Acueducto"/>
    <x v="0"/>
    <s v="Urbana"/>
    <x v="12"/>
    <s v="Por medio de la ejecución del proyecto se aumentará la cobertura de acueducto de un 35% a un 100% mejorando la calidad de vida de 24362 habitantes del Municipio de Ayapel  Córdoba y se solucionará los problemas  de contaminación de la fuente; cambiando esta a pozos profundos."/>
    <s v="Mestiza"/>
    <n v="24362"/>
    <s v="PGN"/>
    <s v="AGUAS DE CORDOBA S.A. E.S.P(Obra y Suministros,Interventoría de Obra y Suministros)"/>
    <d v="2020-12-23T00:00:00"/>
    <s v="En Ejecución"/>
    <s v="Ejecución/Suspensión"/>
    <s v="Viable"/>
    <s v="Terminado"/>
    <s v="TERMINADO"/>
    <x v="1"/>
    <s v="Terminados"/>
    <b v="0"/>
    <n v="100"/>
    <n v="100"/>
    <n v="0"/>
    <x v="1"/>
    <d v="2024-10-21T00:00:00"/>
    <x v="1"/>
    <s v="No Aplica"/>
    <m/>
    <n v="20077888528"/>
    <n v="28290402541"/>
    <n v="0.70970671056737444"/>
    <n v="20077888528"/>
    <n v="28290402541"/>
    <m/>
    <s v="x"/>
  </r>
  <r>
    <s v="2-2012-952 "/>
    <s v="SI"/>
    <s v="SI"/>
    <s v="SI"/>
    <s v="No"/>
    <x v="0"/>
    <x v="0"/>
    <s v="NO"/>
    <e v="#N/A"/>
    <m/>
    <x v="0"/>
    <s v="Sin reporte"/>
    <s v="Sin reporte"/>
    <x v="13"/>
    <x v="0"/>
    <x v="0"/>
    <x v="0"/>
    <x v="0"/>
    <s v="Mecanismo"/>
    <s v="Pacifica"/>
    <x v="3"/>
    <s v="Camilo Darwish"/>
    <s v="CRISTIAN CAMILO DARWISH SALAMA MONTOYA"/>
    <s v="WESLIN JAMES MOSQUERA PALACIOS"/>
    <x v="6"/>
    <s v="Bajo Baudo (pizarro)(CHO)"/>
    <n v="6"/>
    <s v="No"/>
    <n v="0"/>
    <s v="Si"/>
    <s v="Si"/>
    <m/>
    <s v="Sin definir"/>
    <n v="27077"/>
    <s v="D55-2012"/>
    <s v="Subdirector(a) de Proyectos"/>
    <s v="Weslin James Mosquera Palacios"/>
    <m/>
    <s v="Con CUR"/>
    <x v="1"/>
    <x v="0"/>
    <x v="0"/>
    <s v="Alcantarillado"/>
    <x v="0"/>
    <s v="Urbana"/>
    <x v="13"/>
    <s v="CON LA IMPLEMENTACIóN DE LAS OBRAS DE OPTIMIZACIóN DE COLECTORES Y CONSTRUCCIóN PTAR DEL SISTEMA DE ALCANTARILLADO DE BAJO BAUDó PRIMERA FASE, SEGúN AJUSTES REALIZADOS AL DISEñO INICIAL, SE MEJORARáN LAS CONDICIONES DE SALUBRIDAD DE 3.900 HABITANTES ACTUALES Y 6.600 PROYECTADOS, PASANDO DE UNA COBERTURA EN SERVICIO DEL 29,3% AL 77%, OPTIMIZANDO LAS CONDICIONES DE RECOLECCIóN, TRANSPORTE, TRATAMIENTO DE AGUAS SERVIDAS Y DISPOSICIóN Y TRATAMIENTO DE LODOS"/>
    <s v="Afrodescendiente"/>
    <n v="7041"/>
    <s v="PGN"/>
    <s v="FINDETER - Financiera de Desarrollo Territorial S.A.(Obra y Suministros,Interventoría de Obra y Suministros)"/>
    <d v="2012-11-08T00:00:00"/>
    <s v="En Ejecución"/>
    <s v="Ejecución/Suspensión"/>
    <s v="Viable"/>
    <s v="En Liquidación"/>
    <s v="TERMINADO"/>
    <x v="1"/>
    <s v="Terminados"/>
    <b v="0"/>
    <n v="100"/>
    <n v="100"/>
    <n v="0"/>
    <x v="1"/>
    <d v="2023-03-14T00:00:00"/>
    <x v="0"/>
    <s v="No Aplica"/>
    <m/>
    <n v="8974624904"/>
    <n v="11583065299"/>
    <n v="0.77480569023251611"/>
    <n v="8974624904"/>
    <n v="11583065299"/>
    <m/>
    <s v="x"/>
  </r>
  <r>
    <s v="1-2020-283"/>
    <s v="SI"/>
    <s v="SI"/>
    <s v="SI"/>
    <s v="No"/>
    <x v="0"/>
    <x v="0"/>
    <s v="NO"/>
    <s v="NO"/>
    <m/>
    <x v="4"/>
    <s v="Anterior"/>
    <s v="MVCT"/>
    <x v="14"/>
    <x v="0"/>
    <x v="0"/>
    <x v="0"/>
    <x v="0"/>
    <s v="Mecanismo"/>
    <s v="Caribe"/>
    <x v="1"/>
    <s v="Santiago Zuluaga"/>
    <s v="SANTIAGO ARTURO ZULUAGA BAUTISTA "/>
    <s v="MAYKOLL ALEXANDER QUEVEDO CADENA"/>
    <x v="7"/>
    <s v="Baranoa(ATL)"/>
    <n v="6"/>
    <s v="No"/>
    <n v="0"/>
    <s v="No"/>
    <s v="No"/>
    <m/>
    <s v="Sin definir"/>
    <s v="08078"/>
    <s v="1081-2022, 1136-2021"/>
    <s v="Subdirector(a) de Proyectos"/>
    <s v="Maykoll Alexander Quevedo Cadena"/>
    <m/>
    <s v="Con CUR"/>
    <x v="1"/>
    <x v="1"/>
    <x v="1"/>
    <s v="Acueducto"/>
    <x v="1"/>
    <s v="Rural"/>
    <x v="14"/>
    <s v="A través de la CONSTRUCCIóN DE LA SEGUNDA FASE DEL SISTEMA DE ACUEDUCTO DEL CORREGIMIENTO DE CAMPECHE MUNICIPIO DE BARANOA ATLANTICO, se busca mejorar la calidad de vida de los habitantes del municipio, optimizando la continuidad del sistema, pasando de 6 horas a 24 horas al día, el mejoramiento de las condiciones del prestación del servicio, generando mayor cobertura pasando del 80% al 100%, suministrando agua tratada de la PTAP de Sabanagrande y cumpliendo con lo exigido en la resolución 330 de 2017."/>
    <s v="Mestiza"/>
    <n v="5250"/>
    <s v="PGN"/>
    <s v="GOBERNACION DEL ATLANTICO(Obra y Suministros,Interventoría de Obra y Suministros)"/>
    <d v="2021-11-11T00:00:00"/>
    <s v="En Ejecución"/>
    <s v="Ejecución/Suspensión"/>
    <s v="Viable"/>
    <s v="Terminado"/>
    <s v="TERMINADO"/>
    <x v="2"/>
    <s v="Terminados"/>
    <b v="0"/>
    <n v="100"/>
    <n v="100"/>
    <n v="0"/>
    <x v="1"/>
    <d v="2024-12-26T00:00:00"/>
    <x v="1"/>
    <s v="No Aplica"/>
    <m/>
    <n v="3092388627"/>
    <n v="4823329293"/>
    <n v="0.64113155854565451"/>
    <n v="3092388627"/>
    <n v="4823329293"/>
    <m/>
    <s v="x"/>
  </r>
  <r>
    <s v="1-2020-285"/>
    <s v="SI"/>
    <s v="SI"/>
    <s v="SI"/>
    <s v="No"/>
    <x v="0"/>
    <x v="0"/>
    <s v="NO"/>
    <s v="NO"/>
    <m/>
    <x v="0"/>
    <s v="Sin reporte"/>
    <s v="Sin reporte"/>
    <x v="15"/>
    <x v="0"/>
    <x v="0"/>
    <x v="0"/>
    <x v="0"/>
    <s v="Mecanismo"/>
    <s v="Caribe"/>
    <x v="1"/>
    <s v="Santiago Zuluaga"/>
    <s v="SANTIAGO ARTURO ZULUAGA BAUTISTA "/>
    <s v="MAYKOLL ALEXANDER QUEVEDO CADENA"/>
    <x v="7"/>
    <s v="Baranoa(ATL)"/>
    <n v="6"/>
    <s v="No"/>
    <n v="0"/>
    <s v="No"/>
    <s v="No"/>
    <m/>
    <s v="Sin definir"/>
    <s v="08078"/>
    <s v="1123-2020"/>
    <s v="Subdirector(a) de Proyectos"/>
    <s v="Maykoll Alexander Quevedo Cadena"/>
    <m/>
    <s v="Con CUR"/>
    <x v="1"/>
    <x v="0"/>
    <x v="0"/>
    <s v="Alcantarillado"/>
    <x v="0"/>
    <s v="Urbana"/>
    <x v="15"/>
    <s v="Con la implementación de las obras del proyecto &amp;ldquo;CONSTRUCCIóN DE LAS REDES DE ALCANTARILLADO Y ESTACIóN DE BOMBEO DE AGUAS RESIDUALES PARA LA CUENCA 6A Y REDES DE ALCANTARILLADO EN EL BARRIO MANZANARES DEL MUNICIPIO DE BARANOA&quot;, se logrará mayor cobertura en alcantarillado sanitario y se mejorarán las condiciones de salubridad de los sectores del Barrio Manzanares y de la Cuenca 6 A, beneficiando a una población actual de 3.475 habitantes y proyectada de 4.595 habitantes.."/>
    <s v="Mestiza"/>
    <n v="3735"/>
    <s v="PGN"/>
    <s v="Departamento Del Atlántico(Obra y Suministros,Interventoría de Obra y Suministros)"/>
    <d v="2020-12-18T00:00:00"/>
    <s v="En Ejecución"/>
    <s v="Ejecución/Suspensión"/>
    <s v="Viable"/>
    <s v="Terminado"/>
    <s v="TERMINADO"/>
    <x v="2"/>
    <s v="Terminados"/>
    <b v="0"/>
    <n v="100"/>
    <n v="100"/>
    <n v="0"/>
    <x v="1"/>
    <d v="2023-12-09T00:00:00"/>
    <x v="0"/>
    <s v="No Aplica"/>
    <m/>
    <n v="2835530661"/>
    <n v="5558944985"/>
    <n v="0.51008431791486775"/>
    <n v="2835530661"/>
    <n v="5558944985"/>
    <m/>
    <s v="x"/>
  </r>
  <r>
    <s v="2-2013-245 "/>
    <s v="SI"/>
    <s v="SI"/>
    <s v="SI"/>
    <s v="No"/>
    <x v="0"/>
    <x v="0"/>
    <s v="NO"/>
    <e v="#N/A"/>
    <m/>
    <x v="0"/>
    <s v="Sin reporte"/>
    <s v="Sin reporte"/>
    <x v="16"/>
    <x v="0"/>
    <x v="0"/>
    <x v="0"/>
    <x v="0"/>
    <s v="Mecanismo"/>
    <s v="Pacifica"/>
    <x v="3"/>
    <s v="CRISTIAN CAMILO DARWISH SALAMA MONTOYA"/>
    <s v="CRISTIAN CAMILO DARWISH SALAMA MONTOYA"/>
    <s v="NANCY CAROLINA ROA BOHÓRQUEZ"/>
    <x v="8"/>
    <s v="Barbacoas(NAR)"/>
    <n v="6"/>
    <s v="Si"/>
    <n v="0"/>
    <s v="Si"/>
    <s v="Si"/>
    <m/>
    <s v="Sin definir"/>
    <n v="52079"/>
    <s v="CUR 10-2015"/>
    <s v="Subdirector(a) de Proyectos"/>
    <s v="Nancy Carolina Roa Bohorquez"/>
    <m/>
    <s v="Con CUR"/>
    <x v="0"/>
    <x v="1"/>
    <x v="1"/>
    <s v="Acueducto"/>
    <x v="0"/>
    <s v="Urbana"/>
    <x v="16"/>
    <s v="Por medio de la ejecución del proyecto en esta primera etapa, de la reformulación no. 2, se brindará el suministro de agua tratada al municipio de Barbacoas, mejorando así la calidad, entregando agua potable y la continuidad en el servicio de acueducto 24 horas, 7 días a la semana."/>
    <s v="Afrodescendiente"/>
    <n v="13336"/>
    <s v="PGN"/>
    <s v="BARBACOAS (Nariño)(Obra y Suministros,Interventoría de Obra y Suministros)"/>
    <d v="2013-11-18T00:00:00"/>
    <s v="En Ejecución"/>
    <s v="Ejecución/Suspensión"/>
    <s v="Viable"/>
    <s v="En Ejecución"/>
    <s v="ACTIVOS"/>
    <x v="0"/>
    <s v="En Ejecución"/>
    <b v="1"/>
    <n v="86.22"/>
    <n v="86.22"/>
    <n v="0"/>
    <x v="0"/>
    <d v="2026-09-20T00:00:00"/>
    <x v="0"/>
    <s v="No Aplica"/>
    <m/>
    <n v="18537700911"/>
    <n v="22739603806"/>
    <n v="0.8152165301186427"/>
    <n v="18537700911"/>
    <n v="22739603806"/>
    <m/>
    <s v="x"/>
  </r>
  <r>
    <s v="1-2020-321"/>
    <s v="SI"/>
    <s v="SI"/>
    <s v="SI"/>
    <s v="No"/>
    <x v="0"/>
    <x v="0"/>
    <s v="NO"/>
    <s v="NO"/>
    <m/>
    <x v="0"/>
    <s v="Sin reporte"/>
    <s v="Sin reporte"/>
    <x v="17"/>
    <x v="0"/>
    <x v="0"/>
    <x v="0"/>
    <x v="0"/>
    <s v="Mecanismo"/>
    <s v="Caribe"/>
    <x v="1"/>
    <s v="Santiago Zuluaga"/>
    <s v="SANTIAGO ARTURO ZULUAGA BAUTISTA "/>
    <s v="TULIA ANDREA SANTOS CUBILLOS"/>
    <x v="7"/>
    <s v="Barranquilla(ATL), Puerto Colombia(ATL)"/>
    <s v="ESP, 3"/>
    <s v="No"/>
    <n v="0"/>
    <s v="No"/>
    <s v="Si"/>
    <m/>
    <s v="Sin definir"/>
    <s v="08001, 08573"/>
    <s v="1106-2020"/>
    <s v="Subdirector(a) de Proyectos"/>
    <s v="Tulia Andrea Santos Cubillos"/>
    <m/>
    <s v="Con CUR"/>
    <x v="0"/>
    <x v="1"/>
    <x v="1"/>
    <s v="Acueducto"/>
    <x v="0"/>
    <s v="Urbana"/>
    <x v="17"/>
    <s v="Con la ejecución del proyecto se beneficiará un total de 331.669 habitantes, y se logrará el siguiente impacto:  COBERTURA DEL SERVICIO:  &amp;bull; En Puerto Colombia, en la zona de influencia del proyecto se logra  un aumento en la cobertura del 55,77%; de 21377 suscriptores se incrementa a 48328 subscriptores.  &amp;bull; En Barranquilla, en la zona de influencia se logra  un aumento en la cobertura del 56,44%; de 16386 suscriptores se incrementa a 37620 subscriptores.   CONTINUIDAD DEL SERVICIO:  &amp;bull; Para Puerto Colombia, se independizará la producción de agua potable, de modo que se garantizará 24 horas de continuidad en la zona del proyecto; ya que actualmente, para garantizar la continuidad del servicio es necesario bombear agua potable desde las redes de distribución de Barranquilla.   &amp;bull; Para Barranquilla, se garantizará la continuidad del servicio las 24 horas en la zona del proyecto, dado que actualmente sus plantas de tratamiento se encuentran al límite de la producción de agua potable.  CALIDAD:   &amp;bull; Con la implementación del proyecto se elimina el impacto negativo ocasionado por la cuña salina."/>
    <s v="Mestiza"/>
    <n v="157946"/>
    <s v="PGN"/>
    <s v="GOBERNACION DEL ATLANTICO(Obra y Suministros,Interventoría de Obra y Suministros)"/>
    <d v="2020-12-11T00:00:00"/>
    <s v="En Contratación"/>
    <s v="Procesos contractuales"/>
    <s v="Viable"/>
    <s v="En Ejecución"/>
    <s v="ACTIVOS"/>
    <x v="0"/>
    <s v="En Ejecución"/>
    <b v="1"/>
    <n v="94.09"/>
    <n v="96.05"/>
    <n v="1.9599999999999937"/>
    <x v="0"/>
    <d v="2026-05-07T00:00:00"/>
    <x v="0"/>
    <d v="2027-01-07T00:00:00"/>
    <s v="Para la suscripción del acta, se establece esta fecha como plazo máximo, teniendo en cuenta que se dispone de dos (2) meses para la entrega de las obras a las entidades territoriales beneficiarias del proyecto."/>
    <n v="139641798466"/>
    <n v="225327396725"/>
    <n v="0.61972845067049398"/>
    <n v="139641798466"/>
    <n v="225327396725"/>
    <m/>
    <s v="x"/>
  </r>
  <r>
    <s v="2-2019-153"/>
    <s v="SI"/>
    <s v="SI"/>
    <s v="SI"/>
    <s v="No"/>
    <x v="0"/>
    <x v="0"/>
    <s v="NO"/>
    <s v="NO"/>
    <m/>
    <x v="1"/>
    <s v="Anterior"/>
    <s v="MVCT"/>
    <x v="18"/>
    <x v="0"/>
    <x v="0"/>
    <x v="0"/>
    <x v="0"/>
    <s v="Mecanismo"/>
    <s v="Pacifica"/>
    <x v="3"/>
    <s v="CRISTIAN CAMILO DARWISH SALAMA MONTOYA"/>
    <s v="CRISTIAN CAMILO DARWISH SALAMA MONTOYA"/>
    <s v="DAVID ALEJANDRO MEDINA GONZALEZ"/>
    <x v="9"/>
    <s v="Buenaventura(VAL)"/>
    <n v="1"/>
    <s v="Si"/>
    <n v="0"/>
    <s v="Si"/>
    <s v="No"/>
    <m/>
    <s v="Sin definir"/>
    <n v="76109"/>
    <s v="D628-2019"/>
    <s v="Subdirector(a) de Proyectos"/>
    <s v="David Alejandro Medina Gonzalez"/>
    <m/>
    <s v="Con CUR"/>
    <x v="1"/>
    <x v="1"/>
    <x v="1"/>
    <s v="Acueducto"/>
    <x v="0"/>
    <s v="Urbana"/>
    <x v="18"/>
    <s v="Terminadas las obras para optimizar las PTAP Escalerete y PTAP Venecia, se identifican obras complementarias para las actividades de prueba y puesta en marcha no contempladas dentro de los diseños iniciales, y que son necesarias para operar el sistema de acueducto. Aunque existen algunos prediseños de las obras complementarias, es necesario analizar diversas alternativas para seleccionar aquellas de la mayor conveniencia técnica y económica, y producir la ingeniería de detalle para su construcción, por lo cual se contratara dentro del mismo contrato, el diseño y construcción de las obras."/>
    <s v="Afrodescendiente"/>
    <n v="406281"/>
    <s v="PGN"/>
    <s v="FINDETER - Financiera de Desarrollo Territorial S.A.(Obra y Suministros,Interventoría de Obra y Suministros)"/>
    <d v="2019-05-24T00:00:00"/>
    <s v="En Ejecución"/>
    <s v="Ejecución/Suspensión"/>
    <s v="Viable"/>
    <s v="Liquidado Contrato Obra"/>
    <s v="TERMINADO"/>
    <x v="4"/>
    <s v="Terminados"/>
    <b v="0"/>
    <n v="100"/>
    <n v="100"/>
    <n v="0"/>
    <x v="1"/>
    <d v="2022-06-26T00:00:00"/>
    <x v="1"/>
    <s v="No Aplica"/>
    <m/>
    <n v="1494530725"/>
    <n v="1494530725"/>
    <n v="1"/>
    <n v="1494530725"/>
    <n v="1494530725"/>
    <m/>
    <s v="x"/>
  </r>
  <r>
    <s v="2-2012-120 "/>
    <s v="SI"/>
    <s v="SI"/>
    <s v="SI"/>
    <s v="No"/>
    <x v="0"/>
    <x v="0"/>
    <s v="NO"/>
    <e v="#N/A"/>
    <m/>
    <x v="0"/>
    <s v="Sin reporte"/>
    <s v="Sin reporte"/>
    <x v="19"/>
    <x v="0"/>
    <x v="0"/>
    <x v="0"/>
    <x v="0"/>
    <s v="Mecanismo"/>
    <s v="Caribe"/>
    <x v="1"/>
    <s v="Santiago Zuluaga"/>
    <s v="SANTIAGO ARTURO ZULUAGA BAUTISTA "/>
    <s v="GABRIEL ERNESTO RUIZ ZERRATE"/>
    <x v="5"/>
    <s v="Buenavista(COR), La Apartada(COR), Planeta Rica(COR), Pueblo Nuevo(COR)"/>
    <s v="6, 6, 6, 6"/>
    <s v="No"/>
    <n v="0"/>
    <s v="No"/>
    <s v="Si"/>
    <m/>
    <s v="Sin definir"/>
    <s v="23079, 23350, 23555, 23570"/>
    <s v="CUR 175-2013"/>
    <s v="Subdirector(a) de Proyectos"/>
    <s v="Gabriel Ernesto Ruiz Zerrate"/>
    <m/>
    <s v="Con CUR"/>
    <x v="0"/>
    <x v="1"/>
    <x v="1"/>
    <s v="Acueducto"/>
    <x v="1"/>
    <s v="Rural"/>
    <x v="19"/>
    <s v="SE PLANTEA CON LA EJECUCIÓN DEL PROYECTO, POSIBILITAR PRIMERO UNA CONTINUIDAD EN LA PRESTACIÓN DEL SERVICIO A LOS MUNICIPIOS DE BUENAVISTA, LA APARTADA, PLANETA RICA Y PUEBLO NUEVO, ADEMÁS DE LOS CORREGIMIENTOS EL PUENTE, PUERTO CÓRDOBA, VILLA FÁTIMA, VEREDA POLONIA, VEREDA VILLA AIDÉ, CORREGIMIENTO NUEVA ESTACIÓN, CORREGIMIENTO PLAZA BONITA, LAS PELONAS Y LAS GRANJITAS, PARA PASAR DE PROMEDIOS EN ESTAS LOCALIDADES DE 8 HORAS CADA TERCER DÍA A MÍNIMO 24 HORAS TODOS LOS DÍAS DE LA SEMANA, EN SEGUNDO SUMINISTRAR AGUA APTA PARA CONSUMO HUMANO AL 100% DE LAS POBLACIONES ASENTADAS EN LAS CABECERAS MUNICIPALES Y A LO LARGO DE LOS RECORRIDOS DE LAS LÍNEAS DE DISTRIBUCIÓN MATRIZ Y TERCERO ASEGURAR AL PERIODO DE DISEÑO DEL SISTEMA, SUFICIENTE OFERTA HÍDRICA PARA ATENDER LAS DEMANDAS DE LA POBLACIÓN ACTUAL Y PROYECTADA DE ESTAS ÁREAS DE INFLUENCIA DIRECTA DEL PROYECTO PLANTEADO."/>
    <s v="Mestiza"/>
    <n v="97490"/>
    <s v="PGN"/>
    <s v="FONADE(Interventoría de Obra y Suministros), Gobernación de Córdoba(Obra y Suministros,Interventoría de Obra y Suministros)"/>
    <d v="2013-11-07T00:00:00"/>
    <s v="Suspendido"/>
    <s v="Ejecución/Suspensión"/>
    <s v="Viable"/>
    <s v="En Ejecución"/>
    <s v="ACTIVOS"/>
    <x v="0"/>
    <s v="En Ejecución"/>
    <b v="1"/>
    <n v="95.44"/>
    <n v="96.19"/>
    <n v="0.75"/>
    <x v="0"/>
    <d v="2026-07-24T00:00:00"/>
    <x v="0"/>
    <d v="2026-10-30T00:00:00"/>
    <s v="Para la suscripción del acta, se tiene prevista esta fecha, teniendo en cuenta que se estima un plazo de dos (2) meses para la entrega de las obras a las entidades territoriales beneficiarias del proyecto."/>
    <n v="52303736528"/>
    <n v="111018174772"/>
    <n v="0.47112769269911986"/>
    <n v="52303736528"/>
    <n v="111018174772"/>
    <m/>
    <s v="x"/>
  </r>
  <r>
    <s v="1-2020-238"/>
    <s v="SI"/>
    <s v="SI"/>
    <s v="SI"/>
    <s v="No"/>
    <x v="0"/>
    <x v="0"/>
    <s v="NO"/>
    <s v="NO"/>
    <m/>
    <x v="0"/>
    <s v="Sin reporte"/>
    <s v="Sin reporte"/>
    <x v="20"/>
    <x v="0"/>
    <x v="0"/>
    <x v="0"/>
    <x v="0"/>
    <s v="Mecanismo"/>
    <s v="Pacifica"/>
    <x v="3"/>
    <s v="Camilo Darwish"/>
    <s v="CRISTIAN CAMILO DARWISH SALAMA MONTOYA"/>
    <s v="JULIAN CAMILO HERNÁNDEZ CÁCERES"/>
    <x v="10"/>
    <s v="Buenos Aires(CAU)"/>
    <n v="6"/>
    <s v="Si"/>
    <n v="0"/>
    <s v="Si"/>
    <s v="Si"/>
    <m/>
    <s v="Sin definir"/>
    <n v="19110"/>
    <s v="1057-2021"/>
    <s v="Subdirector(a) de Proyectos"/>
    <s v="Julián Camilo Hernández Cáceres"/>
    <m/>
    <s v="Con CUR"/>
    <x v="0"/>
    <x v="1"/>
    <x v="1"/>
    <s v="Acueducto"/>
    <x v="1"/>
    <s v="Rural"/>
    <x v="20"/>
    <s v="Mejoramiento de la calidad de vida y de las condiciones de salubridad del total de la población rural pues este sistema no cuenta con planta de potabilización de agua, la mitad de las tuberías están en mal estado o acumulan ya más de 30 años de vida útil, el sistema en su estado actual opera con desbalance hidráulico factores que afectan la continuidad del servicio de agua, que es del orden del 16% hoy en día; así mismo, la infraestructura es compartida con el acueducto del vecino corregimiento de Palo Blanco, lo que, aunado a la dificultad para separar y distribuir los caudales de agua captada, y los conflictos de administración, operación y mantenimiento que históricamente se han presentado entre las dos comunidades, el proyecto pretende resolver el conflicto social y mejorar notablemente el abastecimiento de agua y la calidad del servicio en los dos sistemas. "/>
    <s v="Afrodescendiente"/>
    <n v="6620"/>
    <s v="PGN"/>
    <s v="Emcaservicios S.A. E.S.P.(Obra y Suministros,Interventoría de Obra y Suministros)"/>
    <d v="2021-08-20T00:00:00"/>
    <s v="Por Iniciar Contratación"/>
    <s v="Procesos contractuales"/>
    <s v="Viable"/>
    <s v="En Ejecución"/>
    <s v="ACTIVOS"/>
    <x v="0"/>
    <s v="En Ejecución"/>
    <b v="1"/>
    <n v="70.180000000000007"/>
    <n v="70.180000000000007"/>
    <n v="0"/>
    <x v="0"/>
    <d v="2026-06-10T00:00:00"/>
    <x v="2"/>
    <s v="No Aplica"/>
    <m/>
    <n v="7531019653"/>
    <n v="16384814523"/>
    <n v="0.45963411074494714"/>
    <n v="7531019653"/>
    <n v="16384814523"/>
    <m/>
    <s v="x"/>
  </r>
  <r>
    <s v="1-2021-96"/>
    <s v="SI"/>
    <s v="SI"/>
    <s v="SI"/>
    <s v="No"/>
    <x v="0"/>
    <x v="0"/>
    <s v="NO"/>
    <s v="NO"/>
    <m/>
    <x v="0"/>
    <s v="Sin reporte"/>
    <s v="Sin reporte"/>
    <x v="21"/>
    <x v="0"/>
    <x v="1"/>
    <x v="1"/>
    <x v="0"/>
    <s v="Mecanismo"/>
    <s v="Caribe"/>
    <x v="1"/>
    <s v="Manuela Chica"/>
    <m/>
    <s v="Sin información"/>
    <x v="11"/>
    <s v="Caimito(SUC)"/>
    <n v="6"/>
    <s v="No"/>
    <n v="0"/>
    <s v="No"/>
    <s v="No"/>
    <m/>
    <s v="Sin definir"/>
    <n v="70124"/>
    <s v="1139-2021"/>
    <s v="Director(a) de Política y Regulación"/>
    <s v="Chad Gabriel Muñoz Suárez"/>
    <m/>
    <s v="Con CUR"/>
    <x v="0"/>
    <x v="2"/>
    <x v="3"/>
    <s v="Aseo"/>
    <x v="0"/>
    <s v="Urbana"/>
    <x v="21"/>
    <s v="Con la ejecución de la etapa I del proyecto, se espera beneficiar a una población  total de 59.830 habitantes de 4 municipios (San Marcos, Caimito, La Unión y San Benito Abad) pertenecientes a la región San Jorge del departamento de Sucre en un periodo de vida útil del vaso de 12 años para disponer los residuos sólidos. Con el mismo, se espera disminuir las distancias de recorrido cuyo costo se ve reflejado en la tarifa del servicio al usuarios con concepto de recolección y transporte hasta el sitio de disposición final, toda vez que actualmente se disponen los residuos en la ciudad de Sincelejo a una distancia mayor a los 94 Km. "/>
    <s v="Sin Determinar"/>
    <n v="50485"/>
    <s v="PGN"/>
    <s v="Aguas de Sucre S.A. ESP(Obra y Suministros,Aseguramiento,Interventoría de Obra y Suministros,Interventoría del Aseguramiento)"/>
    <d v="2021-11-12T00:00:00"/>
    <s v="Por Iniciar Contratación"/>
    <s v="Procesos contractuales"/>
    <s v="Viable"/>
    <s v="En Ejecución"/>
    <s v="ACTIVOS"/>
    <x v="0"/>
    <s v="En Ejecución"/>
    <b v="1"/>
    <n v="98.1"/>
    <n v="98.1"/>
    <n v="0"/>
    <x v="0"/>
    <d v="2026-07-01T00:00:00"/>
    <x v="0"/>
    <s v="No Aplica"/>
    <m/>
    <n v="7945575566"/>
    <n v="8947983442"/>
    <n v="0.88797387897535629"/>
    <n v="7945575566"/>
    <n v="8947983442"/>
    <m/>
    <s v="x"/>
  </r>
  <r>
    <s v="2-2019-308"/>
    <s v="SI"/>
    <s v="SI"/>
    <s v="SI"/>
    <s v="No"/>
    <x v="0"/>
    <x v="0"/>
    <s v="NO"/>
    <s v="NO"/>
    <m/>
    <x v="0"/>
    <s v="Sin reporte"/>
    <s v="Sin reporte"/>
    <x v="22"/>
    <x v="0"/>
    <x v="0"/>
    <x v="0"/>
    <x v="0"/>
    <s v="Mecanismo"/>
    <s v="Caribe"/>
    <x v="1"/>
    <s v="Santiago Zuluaga"/>
    <s v="SANTIAGO ARTURO ZULUAGA BAUTISTA "/>
    <s v="VANESSA ARIAS RAMIREZ"/>
    <x v="12"/>
    <s v="Calamar(BOL)"/>
    <n v="6"/>
    <s v="No"/>
    <n v="0"/>
    <s v="No"/>
    <s v="No"/>
    <m/>
    <s v="Sin definir"/>
    <n v="13140"/>
    <s v="915-2021"/>
    <s v="Subdirector(a) de Proyectos"/>
    <s v="Vanessa Arias Ramirez"/>
    <m/>
    <s v="Con CUR"/>
    <x v="0"/>
    <x v="0"/>
    <x v="0"/>
    <s v="Alcantarillado"/>
    <x v="0"/>
    <s v="Urbana"/>
    <x v="22"/>
    <s v="Con la implementación del proyecto CONSTRUCCIóN DE LA SEGUNDA FASE DEL ALCANTARILLADO SANITARIO DEL MUNICIPIO DE CALAMAR DEPARTAMENTO DE BOLíVAR, se brindará el servicio de alcantarillado en el municipio pasando de 0% a 100% de cobertura, con una nueva población beneficiada proyectada en 16.256 habitantes y se implementará el Plan de Saneamiento y Manejo de Vertimientos aprobado por la Corporación Autónoma Regional CARDIQUE con la Resolución No. 930 del 10 de diciembre de 2020."/>
    <s v="Sin Determinar"/>
    <n v="13696"/>
    <s v="PGN"/>
    <s v="Aguas de Bolívar S.A ESP(Obra y Suministros,Interventoría de Obra y Suministros)"/>
    <d v="2021-05-14T00:00:00"/>
    <s v="En Ejecución"/>
    <s v="Ejecución/Suspensión"/>
    <s v="Viable"/>
    <s v="En Ejecución"/>
    <s v="ACTIVOS"/>
    <x v="0"/>
    <s v="En Ejecución"/>
    <b v="1"/>
    <n v="78.83"/>
    <n v="78.83"/>
    <n v="0"/>
    <x v="0"/>
    <d v="2026-07-30T00:00:00"/>
    <x v="0"/>
    <s v="No Aplica"/>
    <m/>
    <n v="21113502629"/>
    <n v="30549489849"/>
    <n v="0.69112455669013817"/>
    <n v="21113502629"/>
    <n v="30549489849"/>
    <m/>
    <s v="x"/>
  </r>
  <r>
    <s v="1-2019-46"/>
    <s v="SI"/>
    <s v="SI"/>
    <s v="SI"/>
    <s v="No"/>
    <x v="0"/>
    <x v="0"/>
    <s v="NO"/>
    <s v="NO"/>
    <m/>
    <x v="0"/>
    <s v="Sin reporte"/>
    <s v="Sin reporte"/>
    <x v="23"/>
    <x v="0"/>
    <x v="0"/>
    <x v="0"/>
    <x v="0"/>
    <s v="Mecanismo"/>
    <s v="Pacifica"/>
    <x v="3"/>
    <s v="CRISTIAN CAMILO DARWISH SALAMA MONTOYA"/>
    <s v="CRISTIAN CAMILO DARWISH SALAMA MONTOYA"/>
    <s v="DAVID ALEJANDRO MEDINA GONZALEZ"/>
    <x v="9"/>
    <s v="Cali(VAL)"/>
    <s v="ESP"/>
    <s v="No"/>
    <n v="0"/>
    <s v="No"/>
    <s v="No"/>
    <m/>
    <s v="Sin definir"/>
    <n v="76001"/>
    <s v="625-2019"/>
    <s v="Subdirector(a) de Proyectos"/>
    <s v="David Alejandro Medina Gonzalez"/>
    <m/>
    <s v="Con CUR"/>
    <x v="0"/>
    <x v="0"/>
    <x v="0"/>
    <s v="Alcantarillado"/>
    <x v="0"/>
    <s v="Urbana"/>
    <x v="23"/>
    <s v="Beneficiar a 2,470 viviendas con una población total de 8.900 habitantes, en la mitigación de inundaciones que se presentan en forma recurrente y cada vez con mayor frecuencia.  "/>
    <s v="Mestiza"/>
    <n v="8900"/>
    <s v="PGN"/>
    <s v="EMPRESAS MUNICIPALES DE CALI EMCALI ECIE ESP(Obra y Suministros,Interventoría de Obra y Suministros)"/>
    <d v="2019-05-22T00:00:00"/>
    <s v="Por Iniciar Contratación"/>
    <s v="Procesos contractuales"/>
    <s v="Viable"/>
    <s v="Por Iniciar Contratación"/>
    <s v="EN PREPARACIÓN"/>
    <x v="5"/>
    <s v="En Ejecución"/>
    <b v="0"/>
    <n v="0"/>
    <n v="0"/>
    <n v="0"/>
    <x v="0"/>
    <s v="Sin información"/>
    <x v="0"/>
    <s v="No Aplica"/>
    <m/>
    <n v="32710499582"/>
    <n v="32710499582"/>
    <n v="1"/>
    <n v="32710499582"/>
    <n v="32710499582"/>
    <m/>
    <s v="x"/>
  </r>
  <r>
    <s v="2-2015-576"/>
    <s v="SI"/>
    <s v="SI"/>
    <s v="SI"/>
    <s v="No"/>
    <x v="0"/>
    <x v="0"/>
    <s v="NO"/>
    <s v="NO"/>
    <m/>
    <x v="0"/>
    <s v="Sin reporte"/>
    <s v="Sin reporte"/>
    <x v="24"/>
    <x v="0"/>
    <x v="0"/>
    <x v="0"/>
    <x v="0"/>
    <s v="Mecanismo"/>
    <s v="Pacifica"/>
    <x v="3"/>
    <s v="CRISTIAN CAMILO DARWISH SALAMA MONTOYA"/>
    <s v="CRISTIAN CAMILO DARWISH SALAMA MONTOYA"/>
    <s v="DAVID ALEJANDRO MEDINA GONZALEZ"/>
    <x v="9"/>
    <s v="Cali(VAL)"/>
    <s v="ESP"/>
    <s v="No"/>
    <n v="0"/>
    <s v="No"/>
    <s v="No"/>
    <m/>
    <s v="Sin definir"/>
    <n v="76001"/>
    <s v="040-2017"/>
    <s v="Subdirector(a) de Proyectos"/>
    <s v="David Alejandro Medina Gonzalez"/>
    <m/>
    <s v="Con CUR"/>
    <x v="0"/>
    <x v="1"/>
    <x v="1"/>
    <s v="Acueducto"/>
    <x v="0"/>
    <s v="Urbana"/>
    <x v="24"/>
    <s v="Mitigación del riesgo de colapso de la infraestructura existente de la aducción de la planta de tratamiento de agua potable San Antonio de la ciudad de Cali, mediante la implementación de 2550 metros de conducción y sus obras anexas, empleando combinación de tubería convencional y túnel recubierto en concreto; beneficiándose de esta forma de manera directa 1.288.000 habitantes proyectados para el sector norte de la ciudad; de igual forma se aumenta la capacidad hidráulica de transporte del sistema de 1.80 m3/s a 3.50 m3/s."/>
    <s v="Mestiza"/>
    <n v="680000"/>
    <s v="PGN"/>
    <s v="EMPRESAS MUNICIPALES DE CALI EMCALI ECIE ESP(Obra y Suministros,Interventoría de Obra y Suministros)"/>
    <d v="2017-10-13T00:00:00"/>
    <s v="Suspendido"/>
    <s v="Ejecución/Suspensión"/>
    <s v="Viable"/>
    <s v="Por Iniciar Contratación"/>
    <s v="EN PREPARACIÓN"/>
    <x v="5"/>
    <s v="En Ejecución"/>
    <b v="0"/>
    <n v="37"/>
    <n v="37"/>
    <n v="0"/>
    <x v="0"/>
    <d v="2026-08-06T00:00:00"/>
    <x v="0"/>
    <s v="No Aplica"/>
    <m/>
    <n v="50468537864"/>
    <n v="51704810107"/>
    <n v="0.9760898020814387"/>
    <n v="50468537864"/>
    <n v="51704810107"/>
    <m/>
    <s v="x"/>
  </r>
  <r>
    <s v="1-2019-48"/>
    <s v="SI"/>
    <s v="SI"/>
    <s v="SI"/>
    <s v="No"/>
    <x v="1"/>
    <x v="1"/>
    <s v="NO"/>
    <s v="NO"/>
    <m/>
    <x v="0"/>
    <s v="Sin reporte"/>
    <s v="Sin reporte"/>
    <x v="25"/>
    <x v="0"/>
    <x v="0"/>
    <x v="0"/>
    <x v="0"/>
    <s v="Mecanismo"/>
    <s v="Pacifica"/>
    <x v="3"/>
    <s v="CRISTIAN CAMILO DARWISH SALAMA MONTOYA"/>
    <s v="CRISTIAN CAMILO DARWISH SALAMA MONTOYA"/>
    <s v="DAVID ALEJANDRO MEDINA GONZALEZ"/>
    <x v="9"/>
    <s v="Cali(VAL)"/>
    <s v="ESP"/>
    <s v="No"/>
    <n v="0"/>
    <s v="No"/>
    <s v="No"/>
    <m/>
    <s v="Sin definir"/>
    <n v="76001"/>
    <s v="626-2019"/>
    <s v="Subdirector(a) de Proyectos"/>
    <s v="David Alejandro Medina Gonzalez"/>
    <m/>
    <s v="Con CUR"/>
    <x v="2"/>
    <x v="1"/>
    <x v="1"/>
    <s v="Acueducto"/>
    <x v="0"/>
    <s v="Urbana"/>
    <x v="25"/>
    <s v="Disminuir el índice de daños en estos sectores a una referencia menor del 0.4 daños/Km/año. Reducción de costos por reparación de daños en la red.  "/>
    <s v="Mestiza"/>
    <n v="23764"/>
    <s v="PGN"/>
    <s v="EMPRESAS MUNICIPALES DE CALI EMCALI ECIE ESP(Obra y Suministros,Interventoría de Obra y Suministros)"/>
    <d v="2019-05-22T00:00:00"/>
    <s v="Por Iniciar Contratación"/>
    <s v="Procesos contractuales"/>
    <s v="Viable"/>
    <s v="Por Iniciar Contratación"/>
    <s v="CANCELADO"/>
    <x v="6"/>
    <s v="Cancelado"/>
    <b v="1"/>
    <n v="0"/>
    <n v="0"/>
    <n v="0"/>
    <x v="0"/>
    <s v="Sin información"/>
    <x v="0"/>
    <s v="No Aplica"/>
    <m/>
    <n v="15706653975"/>
    <n v="15706653975"/>
    <n v="1"/>
    <n v="15706653975"/>
    <n v="15706653975"/>
    <m/>
    <s v="x"/>
  </r>
  <r>
    <s v="2-2019-110"/>
    <s v="SI"/>
    <s v="SI"/>
    <s v="SI"/>
    <s v="No"/>
    <x v="1"/>
    <x v="1"/>
    <s v="NO"/>
    <s v="NO"/>
    <m/>
    <x v="0"/>
    <s v="Sin reporte"/>
    <s v="Sin reporte"/>
    <x v="26"/>
    <x v="0"/>
    <x v="0"/>
    <x v="0"/>
    <x v="0"/>
    <s v="Mecanismo"/>
    <s v="Pacifica"/>
    <x v="3"/>
    <s v="CRISTIAN CAMILO DARWISH SALAMA MONTOYA"/>
    <s v="CRISTIAN CAMILO DARWISH SALAMA MONTOYA"/>
    <s v="DAVID ALEJANDRO MEDINA GONZALEZ"/>
    <x v="9"/>
    <s v="Cali(VAL)"/>
    <s v="ESP"/>
    <s v="No"/>
    <n v="0"/>
    <s v="No"/>
    <s v="No"/>
    <m/>
    <s v="Sin definir"/>
    <n v="76001"/>
    <s v="881-2019"/>
    <s v="Subdirector(a) de Proyectos"/>
    <s v="David Alejandro Medina Gonzalez"/>
    <m/>
    <s v="Con CUR"/>
    <x v="2"/>
    <x v="1"/>
    <x v="1"/>
    <s v="Acueducto"/>
    <x v="0"/>
    <s v="Urbana"/>
    <x v="26"/>
    <s v="Con la ejecución del proyecto se espera reducir el indice por usuario facturado IPUF definido por la CRA en el control de perdidas pasando de 21.55% a 17.66%, para una población actual de la RBO de 97027 habitantes actualmente."/>
    <s v="Mestiza"/>
    <n v="335969"/>
    <s v="PGN"/>
    <s v="EMPRESAS MUNICIPALES DE CALI EMCALI ECIE ESP(Obra y Suministros,Interventoría de Obra y Suministros)"/>
    <d v="2019-12-17T00:00:00"/>
    <s v="Por Iniciar Contratación"/>
    <s v="Procesos contractuales"/>
    <s v="Viable"/>
    <s v="Por Iniciar Contratación"/>
    <s v="CANCELADO"/>
    <x v="6"/>
    <s v="Cancelado"/>
    <b v="1"/>
    <n v="0"/>
    <n v="0"/>
    <n v="0"/>
    <x v="0"/>
    <d v="2026-07-30T00:00:00"/>
    <x v="0"/>
    <s v="No Aplica"/>
    <m/>
    <n v="14241874379"/>
    <n v="14241874379"/>
    <n v="1"/>
    <n v="14241874379"/>
    <n v="14241874379"/>
    <m/>
    <s v="x"/>
  </r>
  <r>
    <s v="2-2018-206"/>
    <s v="SI"/>
    <s v="SI"/>
    <s v="SI"/>
    <s v="No"/>
    <x v="0"/>
    <x v="0"/>
    <s v="NO"/>
    <s v="NO"/>
    <m/>
    <x v="0"/>
    <s v="Sin reporte"/>
    <s v="Sin reporte"/>
    <x v="27"/>
    <x v="0"/>
    <x v="0"/>
    <x v="0"/>
    <x v="0"/>
    <s v="Mecanismo"/>
    <s v="Pacifica"/>
    <x v="3"/>
    <s v="CRISTIAN CAMILO DARWISH SALAMA MONTOYA"/>
    <s v="CRISTIAN CAMILO DARWISH SALAMA MONTOYA"/>
    <s v="DAVID ALEJANDRO MEDINA GONZALEZ"/>
    <x v="9"/>
    <s v="Cali(VAL)"/>
    <s v="ESP"/>
    <s v="No"/>
    <n v="0"/>
    <s v="No"/>
    <s v="No"/>
    <m/>
    <s v="Sin definir"/>
    <n v="76001"/>
    <s v="016-2018"/>
    <s v="Subdirector(a) de Proyectos"/>
    <s v="David Alejandro Medina Gonzalez"/>
    <m/>
    <s v="Con CUR"/>
    <x v="0"/>
    <x v="1"/>
    <x v="1"/>
    <s v="Acueducto"/>
    <x v="0"/>
    <s v="Urbana"/>
    <x v="27"/>
    <s v="EL PROYECTO IMPACTA EN LA CALIDAD DEL AGUA CAPTADA Y CONTINUIDAD DEL SERVICIO. LOS COSTOS DE OPERACIóN ANUALMENTE DE EMCALI EICE ESP SON DE 15.000.000.000. EN APLICACIóN DE QUíMICOS PARA LA PTAP, Y TRATAMIENTO Y DISPOSICION DE LODOS. LAS HORAS DE SUSPENSION DEL SERVICIO DE ACUEDUCTO EN EPOCA DE LLUVIA SON HASTA DE 7 HORAS."/>
    <s v="Mestiza"/>
    <n v="2423241"/>
    <s v="PGN"/>
    <s v="EMPRESAS MUNICIPALES DE CALI EMCALI ECIE ESP(Obra y Suministros,Interventoría de Obra y Suministros)"/>
    <d v="2018-09-27T00:00:00"/>
    <s v="En Ejecución"/>
    <s v="Ejecución/Suspensión"/>
    <s v="Viable"/>
    <s v="Suspendido"/>
    <s v="INACTIVOS"/>
    <x v="3"/>
    <s v="En Ejecución"/>
    <b v="0"/>
    <n v="43.16"/>
    <n v="43.16"/>
    <n v="0"/>
    <x v="0"/>
    <d v="2026-07-02T00:00:00"/>
    <x v="0"/>
    <s v="No Aplica"/>
    <m/>
    <n v="48270863161"/>
    <n v="48270863161"/>
    <n v="1"/>
    <n v="48270863161"/>
    <n v="48270863161"/>
    <m/>
    <s v="x"/>
  </r>
  <r>
    <s v="2-2019-322"/>
    <s v="SI"/>
    <s v="SI"/>
    <s v="SI"/>
    <s v="No"/>
    <x v="0"/>
    <x v="0"/>
    <s v="NO"/>
    <s v="SI"/>
    <s v="Validar"/>
    <x v="0"/>
    <s v="Sin reporte"/>
    <s v="Sin reporte"/>
    <x v="28"/>
    <x v="0"/>
    <x v="0"/>
    <x v="0"/>
    <x v="0"/>
    <s v="Mecanismo"/>
    <s v="Pacifica"/>
    <x v="3"/>
    <s v="CRISTIAN CAMILO DARWISH SALAMA MONTOYA"/>
    <s v="CRISTIAN CAMILO DARWISH SALAMA MONTOYA"/>
    <s v="DAVID ALEJANDRO MEDINA GONZALEZ"/>
    <x v="9"/>
    <s v="Cali(VAL)"/>
    <s v="ESP"/>
    <s v="No"/>
    <n v="0"/>
    <s v="No"/>
    <s v="No"/>
    <m/>
    <s v="Sin definir"/>
    <n v="76001"/>
    <s v="882-2019"/>
    <s v="Subdirector(a) de Proyectos"/>
    <s v="David Alejandro Medina Gonzalez"/>
    <m/>
    <s v="Con CUR"/>
    <x v="0"/>
    <x v="1"/>
    <x v="1"/>
    <s v="Acueducto"/>
    <x v="0"/>
    <s v="Urbana"/>
    <x v="28"/>
    <s v="Mayor control del funcionamiento  de los sistemas de distribución de agua y de drenaje y con ello, una optimización en su operación que redunde en el mejoramiento continuo de la prestación de  estos servicios. Mejorar la gestión remota en tiempo real de todas las unidades operacionales, pérdidas de agua y alertas tempranas de EMCALI Gestión eficiente de la energía (ISO 50001) en la operación de las unidades que conforman los sistemas de acueducto y alcantarillado. Contribuir a la integración de los subprocesos de la UENAA que permita establecer mecanismos de interrelación para toma de decisiones con un enfoque sistémico  "/>
    <s v="Mestiza"/>
    <n v="0"/>
    <s v="PGN"/>
    <s v="EMPRESAS MUNICIPALES DE CALI EMCALI ECIE ESP(Obra y Suministros,Interventoría de Obra y Suministros)"/>
    <d v="2019-12-17T00:00:00"/>
    <s v="En Ejecución"/>
    <s v="Ejecución/Suspensión"/>
    <s v="Viable"/>
    <s v="Suspendido"/>
    <s v="ACTIVOS"/>
    <x v="0"/>
    <s v="En Ejecución"/>
    <b v="1"/>
    <n v="92"/>
    <n v="92"/>
    <n v="0"/>
    <x v="0"/>
    <d v="2026-12-31T00:00:00"/>
    <x v="0"/>
    <d v="2026-09-01T00:00:00"/>
    <s v="El proyecto asociado al CUR 882 – Centro de Control Maestro de Acueducto y Alcantarillado alcanzó un avance físico del 92%, se encuentra totalmente financiado y únicamente requiere la gestión presupuestal interna de EMCALI para su reinicio, proyectado para el mes de junio de 2026. Queda pendiente la ejecución de las actividades de entrega y recibo de obra (8%). Se estima que, una vez reiniciado el proyecto, este culmine en un plazo aproximado de 60 días calendario."/>
    <n v="36302301707"/>
    <n v="37437214439"/>
    <n v="0.96968490447254774"/>
    <n v="36302301707"/>
    <n v="37437214439"/>
    <m/>
    <s v="x"/>
  </r>
  <r>
    <s v="4-2017-240"/>
    <s v="SI"/>
    <s v="SI"/>
    <s v="SI"/>
    <s v="No"/>
    <x v="0"/>
    <x v="0"/>
    <s v="SI"/>
    <s v="SI"/>
    <m/>
    <x v="0"/>
    <s v="Sin reporte"/>
    <s v="Sin reporte"/>
    <x v="29"/>
    <x v="0"/>
    <x v="0"/>
    <x v="0"/>
    <x v="0"/>
    <s v="Mecanismo"/>
    <s v="Pacifica"/>
    <x v="3"/>
    <s v="CRISTIAN CAMILO DARWISH SALAMA MONTOYA"/>
    <s v="CRISTIAN CAMILO DARWISH SALAMA MONTOYA"/>
    <s v="DAVID ALEJANDRO MEDINA GONZALEZ"/>
    <x v="9"/>
    <s v="Cali(VAL)"/>
    <s v="ESP"/>
    <s v="No"/>
    <n v="0"/>
    <s v="No"/>
    <s v="No"/>
    <m/>
    <s v="Sin definir"/>
    <n v="76001"/>
    <s v="051-2017"/>
    <s v="Subdirector(a) de Proyectos"/>
    <s v="David Alejandro Medina Gonzalez"/>
    <m/>
    <s v="Con CUR"/>
    <x v="0"/>
    <x v="1"/>
    <x v="2"/>
    <s v="Acueducto y Alcantarillado"/>
    <x v="0"/>
    <s v="Urbana"/>
    <x v="29"/>
    <s v="Facilitar una eficiente y ordenada prestación del servicio de acueducto y alcantarillado en el área de influencia de EMCALI, mediante la implementación de una herramienta de planificación, relacionada con la estructuración de políticas, estrategias, programas y proyectos, incorporando entre otros aspectos tecnologías apropiadas. "/>
    <s v="Mestiza"/>
    <n v="0"/>
    <s v="Pre-Inversión "/>
    <s v="EMPRESAS MUNICIPALES DE CALI EMCALI ECIE ESP(Consultoría,Interventoría de la Consultoría)"/>
    <d v="2017-10-27T00:00:00"/>
    <s v="Suspendido"/>
    <s v="Ejecución/Suspensión"/>
    <s v="Viable"/>
    <s v="Suspendido"/>
    <s v="INACTIVOS"/>
    <x v="3"/>
    <s v="En Ejecución"/>
    <b v="0"/>
    <n v="0"/>
    <n v="0"/>
    <n v="0"/>
    <x v="0"/>
    <d v="2026-11-26T00:00:00"/>
    <x v="0"/>
    <s v="No Aplica"/>
    <m/>
    <n v="44823036216"/>
    <n v="44823036216"/>
    <n v="1"/>
    <n v="44823036216"/>
    <n v="44823036216"/>
    <m/>
    <s v="x"/>
  </r>
  <r>
    <s v="2-2019-281"/>
    <s v="SI"/>
    <s v="SI"/>
    <s v="SI"/>
    <s v="No"/>
    <x v="0"/>
    <x v="0"/>
    <s v="NO"/>
    <s v="NO"/>
    <m/>
    <x v="0"/>
    <s v="Sin reporte"/>
    <s v="Sin reporte"/>
    <x v="30"/>
    <x v="0"/>
    <x v="0"/>
    <x v="0"/>
    <x v="0"/>
    <s v="Mecanismo"/>
    <s v="Pacifica"/>
    <x v="3"/>
    <s v="CRISTIAN CAMILO DARWISH SALAMA MONTOYA"/>
    <s v="CRISTIAN CAMILO DARWISH SALAMA MONTOYA"/>
    <s v="DAVID ALEJANDRO MEDINA GONZALEZ"/>
    <x v="9"/>
    <s v="Cali(VAL)"/>
    <s v="ESP"/>
    <s v="No"/>
    <n v="0"/>
    <s v="No"/>
    <s v="No"/>
    <m/>
    <s v="Sin definir"/>
    <n v="76001"/>
    <s v="880-2019"/>
    <s v="Subdirector(a) de Proyectos"/>
    <s v="David Alejandro Medina Gonzalez"/>
    <m/>
    <s v="Con CUR"/>
    <x v="0"/>
    <x v="1"/>
    <x v="1"/>
    <s v="Acueducto"/>
    <x v="0"/>
    <s v="Urbana"/>
    <x v="30"/>
    <s v="Disminuir el índice de daños en estos sectores a una referencia menor del 0.4 daños/Km/año. Reducción de costos por reparación de daños en la red.  "/>
    <s v="Mestiza"/>
    <n v="10346"/>
    <s v="PGN"/>
    <s v="EMPRESAS MUNICIPALES DE CALI EMCALI ECIE ESP(Obra y Suministros,Interventoría de Obra y Suministros)"/>
    <d v="2019-11-28T00:00:00"/>
    <s v="En Ejecución"/>
    <s v="Ejecución/Suspensión"/>
    <s v="Viable"/>
    <s v="Suspendido"/>
    <s v="INACTIVOS"/>
    <x v="3"/>
    <s v="En Ejecución"/>
    <b v="0"/>
    <n v="33.4"/>
    <n v="33.4"/>
    <n v="0"/>
    <x v="0"/>
    <d v="2026-06-30T00:00:00"/>
    <x v="0"/>
    <s v="No Aplica"/>
    <m/>
    <n v="7580587780"/>
    <n v="7797957097"/>
    <n v="0.97212483804461747"/>
    <n v="7580587780"/>
    <n v="7797957097"/>
    <m/>
    <s v="x"/>
  </r>
  <r>
    <s v="1-2019-47"/>
    <s v="SI"/>
    <s v="SI"/>
    <s v="SI"/>
    <s v="No"/>
    <x v="0"/>
    <x v="0"/>
    <s v="NO"/>
    <s v="NO"/>
    <m/>
    <x v="0"/>
    <s v="Sin reporte"/>
    <s v="Sin reporte"/>
    <x v="31"/>
    <x v="0"/>
    <x v="0"/>
    <x v="0"/>
    <x v="0"/>
    <s v="Mecanismo"/>
    <s v="Pacifica"/>
    <x v="3"/>
    <s v="CRISTIAN CAMILO DARWISH SALAMA MONTOYA"/>
    <s v="CRISTIAN CAMILO DARWISH SALAMA MONTOYA"/>
    <s v="DAVID ALEJANDRO MEDINA GONZALEZ"/>
    <x v="9"/>
    <s v="Cali(VAL)"/>
    <s v="ESP"/>
    <s v="No"/>
    <n v="0"/>
    <s v="No"/>
    <s v="No"/>
    <m/>
    <s v="Sin definir"/>
    <n v="76001"/>
    <s v="627-2019"/>
    <s v="Subdirector(a) de Proyectos"/>
    <s v="David Alejandro Medina Gonzalez"/>
    <m/>
    <s v="Con CUR"/>
    <x v="0"/>
    <x v="0"/>
    <x v="0"/>
    <s v="Alcantarillado"/>
    <x v="0"/>
    <s v="Urbana"/>
    <x v="31"/>
    <s v="Eliminar el vertimiento de aguas residuales al canal de aguas pluviales Cañaveralejo I. con una población beneficiada de 5.565 habitantes."/>
    <s v="Mestiza"/>
    <n v="5565"/>
    <s v="PGN"/>
    <s v="EMPRESAS MUNICIPALES DE CALI EMCALI ECIE ESP(Obra y Suministros,Interventoría de Obra y Suministros)"/>
    <d v="2019-05-22T00:00:00"/>
    <s v="En Ejecución"/>
    <s v="Ejecución/Suspensión"/>
    <s v="Viable"/>
    <s v="Suspendido"/>
    <s v="INACTIVOS"/>
    <x v="3"/>
    <s v="En Ejecución"/>
    <b v="0"/>
    <n v="50.33"/>
    <n v="50.33"/>
    <n v="0"/>
    <x v="0"/>
    <d v="2026-12-31T00:00:00"/>
    <x v="0"/>
    <s v="No Aplica"/>
    <m/>
    <n v="31947517020"/>
    <n v="32457769459"/>
    <n v="0.98427949771334289"/>
    <n v="31947517020"/>
    <n v="32457769459"/>
    <m/>
    <s v="x"/>
  </r>
  <r>
    <s v="2-2015-106"/>
    <s v="SI"/>
    <s v="SI"/>
    <s v="SI"/>
    <s v="No"/>
    <x v="0"/>
    <x v="0"/>
    <s v="NO"/>
    <s v="NO"/>
    <m/>
    <x v="0"/>
    <s v="Sin reporte"/>
    <s v="Sin reporte"/>
    <x v="32"/>
    <x v="0"/>
    <x v="0"/>
    <x v="0"/>
    <x v="0"/>
    <s v="Mecanismo"/>
    <s v="Pacifica"/>
    <x v="3"/>
    <s v="CRISTIAN CAMILO DARWISH SALAMA MONTOYA"/>
    <s v="CRISTIAN CAMILO DARWISH SALAMA MONTOYA"/>
    <s v="DAVID ALEJANDRO MEDINA GONZALEZ"/>
    <x v="9"/>
    <s v="Cali(VAL)"/>
    <s v="ESP"/>
    <s v="No"/>
    <n v="0"/>
    <s v="No"/>
    <s v="No"/>
    <m/>
    <s v="Sin definir"/>
    <n v="76001"/>
    <s v="CUR 153-2016"/>
    <s v="Subdirector(a) de Proyectos"/>
    <s v="David Alejandro Medina Gonzalez"/>
    <m/>
    <s v="Con CUR"/>
    <x v="0"/>
    <x v="0"/>
    <x v="0"/>
    <s v="Alcantarillado"/>
    <x v="0"/>
    <s v="Urbana"/>
    <x v="32"/>
    <s v="AUMENTAR LA CAPACIDAD DE LA PTAR EN 1M3/S ADICIONAL, POR LO CUAL TRATARIA UN CAUDAL MAXIMO DE 8,5M3/S. MEJORA LA EFICIENCIA DE LA PTAR DADA SU MODERNIZACION EN LOS EQUIPOS A INSTALAR. ACTUALMENTE LA PTAR TRATA UN POMEDIO DE 6M3/S A 7M3/S."/>
    <s v="Sin Determinar"/>
    <n v="2423241"/>
    <s v="PGN"/>
    <s v="EMPRESAS MUNICIPALES DE CALI EMCALI ECIE ESP(Obra y Suministros,Interventoría de Obra y Suministros)"/>
    <d v="2016-08-29T00:00:00"/>
    <s v="En Ejecución"/>
    <s v="Ejecución/Suspensión"/>
    <s v="Viable"/>
    <s v="En Ejecución"/>
    <s v="ACTIVOS"/>
    <x v="0"/>
    <s v="En Ejecución"/>
    <b v="1"/>
    <n v="23"/>
    <n v="23"/>
    <n v="0"/>
    <x v="0"/>
    <d v="2027-06-30T00:00:00"/>
    <x v="0"/>
    <s v="No Aplica"/>
    <m/>
    <n v="84873246532"/>
    <n v="84873246532"/>
    <n v="1"/>
    <n v="84873246532"/>
    <n v="84873246532"/>
    <m/>
    <s v="x"/>
  </r>
  <r>
    <s v="2-2020-311"/>
    <s v="SI"/>
    <s v="SI"/>
    <s v="SI"/>
    <s v="No"/>
    <x v="0"/>
    <x v="0"/>
    <s v="NO"/>
    <s v="NO"/>
    <m/>
    <x v="0"/>
    <s v="Sin reporte"/>
    <s v="Sin reporte"/>
    <x v="33"/>
    <x v="0"/>
    <x v="0"/>
    <x v="0"/>
    <x v="0"/>
    <s v="Mecanismo"/>
    <s v="Andina"/>
    <x v="0"/>
    <s v="Oscar López"/>
    <s v="OSCAR IVAN LOPEZ RODRIGUEZ"/>
    <s v="LINA MARÍA LIÉVANO SANABRIA"/>
    <x v="13"/>
    <s v="Carepa(ANT)"/>
    <n v="6"/>
    <s v="Si"/>
    <n v="0"/>
    <s v="Si"/>
    <s v="Si"/>
    <m/>
    <s v="Sin definir"/>
    <s v="05147"/>
    <s v="1128-2020"/>
    <s v="Subdirector(a) de Proyectos"/>
    <s v="Lina Maria Lievano Sanabria"/>
    <m/>
    <s v="Con CUR"/>
    <x v="0"/>
    <x v="0"/>
    <x v="0"/>
    <s v="Alcantarillado"/>
    <x v="0"/>
    <s v="Urbana"/>
    <x v="33"/>
    <s v="Con este proyecto se pretende eliminar el vertimiento de aguas residuales de la zona urbana y trasladarlo hacia el punto donde quedara definitivamente, con la complementación de la fase iv que es la construcción de la PTAR, dando cumplimiento con lo establecido en el PSMV. Con el proyecto de la fase III del sistema de alcantarillado sanitario del municipio de Carepa, Antioquia, se beneficia directamente la población, quienes ya no tendrán un vertimiento de aguas residuales dentro del casco urbano. El proyecto hace parte de las obras contempladas en el PSMV para la eliminación de los vertimientos directos en el rio Carepa: FASES DEL PROYECTO GENERAL FASE 1: Colector final 1.688 ml en 32&quot;. Construcción año 2012. FASE 2: Colector final 1.413m en 32&quot;, 36&quot; y 39&quot; Construcción años 2015 FASE 3: Colector final 1.187 ml en 39&quot; se proyecta la construcción en 2021. FASE 4: PTAR se proyecta 2021. POBLACION BENEFICIADA  POBLACION CASCO URBANO CAREPA 2020: 48.631 HABITANTES  POBLACION CASCO URBANO CAREPA 2045: 103.791 HABITANTES."/>
    <s v="Mestiza"/>
    <n v="48631"/>
    <s v="PGN"/>
    <s v="Gerencia de Servicios Públicos - Secretaria de Infraestructura Física Departamento de Antioquia(Obra y Suministros,Interventoría de Obra y Suministros)"/>
    <d v="2020-12-29T00:00:00"/>
    <s v="En Ejecución"/>
    <s v="Ejecución/Suspensión"/>
    <s v="Viable"/>
    <s v="Suspendido"/>
    <s v="INACTIVOS"/>
    <x v="3"/>
    <s v="En Ejecución"/>
    <b v="0"/>
    <n v="35"/>
    <n v="35"/>
    <n v="0"/>
    <x v="0"/>
    <d v="2027-02-02T00:00:00"/>
    <x v="0"/>
    <s v="No Aplica"/>
    <m/>
    <n v="3253535260"/>
    <n v="5486353576"/>
    <n v="0.59302325578004267"/>
    <n v="3253535260"/>
    <n v="5486353576"/>
    <m/>
    <s v="x"/>
  </r>
  <r>
    <s v="1-2020-579"/>
    <s v="SI"/>
    <s v="SI"/>
    <s v="SI"/>
    <s v="No"/>
    <x v="0"/>
    <x v="0"/>
    <s v="NO"/>
    <s v="NO"/>
    <m/>
    <x v="0"/>
    <s v="Sin reporte"/>
    <s v="Sin reporte"/>
    <x v="34"/>
    <x v="0"/>
    <x v="0"/>
    <x v="0"/>
    <x v="0"/>
    <s v="Mecanismo"/>
    <s v="Caribe"/>
    <x v="1"/>
    <s v="Santiago Zuluaga"/>
    <s v="SANTIAGO ARTURO ZULUAGA BAUTISTA "/>
    <s v="VANESSA ARIAS RAMIREZ"/>
    <x v="12"/>
    <s v="Cartagena(BOL)"/>
    <s v="ESP"/>
    <s v="No"/>
    <n v="0"/>
    <s v="No"/>
    <s v="Si"/>
    <m/>
    <s v="Sin definir"/>
    <n v="13001"/>
    <s v="D940-2021"/>
    <s v="Subdirector(a) de Proyectos"/>
    <s v="Vanessa Arias Ramirez"/>
    <m/>
    <s v="Con CUR"/>
    <x v="0"/>
    <x v="0"/>
    <x v="0"/>
    <s v="Alcantarillado"/>
    <x v="0"/>
    <s v="Urbana"/>
    <x v="34"/>
    <s v="Con la implementación del proyecto CONSTRUCCIóN FASE DE MITIGACIóN: TRAMO DE 65 M DEL CANAL EL CAMPESTRE Y ALCANTARILLAS EN CAJóN SOBRE EL CANAL MATUTE EN LA CIUDAD DE CARTAGENA DE INDIAS, se contará con diseños actualizados para lograr la capacidad hidráulica requerida en dos zonas puntuales, para el caso del canal El Campestre entre las abscisas K0+083 a K0+158; y para el caso del Canal Matute Sector Palmera, se intervendrá el box coulvert localizado entre las abscisas K2+441,59 - K2+447,98 Sector Palmeras. El proyecto beneficia a la población aledaña a los sectores a intervenir, estimada en 62.531 habitantes."/>
    <s v="Mestiza"/>
    <n v="62531"/>
    <s v="PGN"/>
    <s v="FINDETER - Financiera de Desarrollo Territorial S.A.(Obra y Suministros,Interventoría de Obra y Suministros)"/>
    <d v="2021-07-02T00:00:00"/>
    <s v="Suspendido"/>
    <s v="Ejecución/Suspensión"/>
    <s v="Viable"/>
    <s v="En Ejecución"/>
    <s v="ACTIVOS"/>
    <x v="0"/>
    <s v="En Ejecución"/>
    <b v="1"/>
    <n v="62.89"/>
    <n v="70.400000000000006"/>
    <n v="7.5100000000000051"/>
    <x v="0"/>
    <d v="2026-06-20T00:00:00"/>
    <x v="0"/>
    <s v="No Aplica"/>
    <m/>
    <n v="6641556112"/>
    <n v="7863971777"/>
    <n v="0.8445549272474201"/>
    <n v="6641556112"/>
    <n v="7863971777"/>
    <m/>
    <s v="x"/>
  </r>
  <r>
    <s v="2-2020-13"/>
    <s v="SI"/>
    <s v="SI"/>
    <s v="SI"/>
    <s v="No"/>
    <x v="0"/>
    <x v="0"/>
    <s v="NO"/>
    <s v="NO"/>
    <m/>
    <x v="0"/>
    <s v="Sin reporte"/>
    <s v="Sin reporte"/>
    <x v="35"/>
    <x v="0"/>
    <x v="0"/>
    <x v="0"/>
    <x v="0"/>
    <s v="Mecanismo"/>
    <s v="Caribe"/>
    <x v="1"/>
    <s v="Santiago Zuluaga"/>
    <s v="SANTIAGO ARTURO ZULUAGA BAUTISTA "/>
    <s v="CARLOS ALBERTO BAUTISTA BOTELLO"/>
    <x v="5"/>
    <s v="Cerete(COR)"/>
    <n v="6"/>
    <s v="No"/>
    <n v="0"/>
    <s v="No"/>
    <s v="No"/>
    <m/>
    <s v="Sin definir"/>
    <n v="23162"/>
    <s v="1072-2021"/>
    <s v="Subdirector(a) de Proyectos"/>
    <s v="Eduardo Andrés Mesa Buitrago"/>
    <s v="CLAUDIA MILENA CASTAÑEDA BURGOS"/>
    <s v="Con CUR"/>
    <x v="1"/>
    <x v="0"/>
    <x v="0"/>
    <s v="Alcantarillado"/>
    <x v="0"/>
    <s v="Urbana"/>
    <x v="35"/>
    <s v="Con la ejecución de las redes de alcantarillado de la zona 4 del municipio de Cereté se beneficiará 1.738 nuevos hogares, ampliando la cobertura de 0 al 100% en el sector 4 y a nivel total del casco urbano de 62.63% a 80.7% beneficiando a 14.702 habitantes actuales."/>
    <s v="Mestiza"/>
    <n v="14702"/>
    <s v="PGN"/>
    <s v="AQUALIA(Obra y Suministros,Interventoría de Obra y Suministros)"/>
    <d v="2021-09-16T00:00:00"/>
    <s v="Suspendido"/>
    <s v="Ejecución/Suspensión"/>
    <s v="Viable"/>
    <s v="Terminado"/>
    <s v="TERMINADO"/>
    <x v="2"/>
    <s v="Terminados"/>
    <b v="0"/>
    <n v="100"/>
    <n v="100"/>
    <n v="0"/>
    <x v="5"/>
    <d v="2025-07-21T00:00:00"/>
    <x v="0"/>
    <s v="No Aplica"/>
    <m/>
    <n v="11706275548"/>
    <n v="11706275548"/>
    <n v="1"/>
    <n v="11706275548"/>
    <n v="11706275548"/>
    <m/>
    <s v="x"/>
  </r>
  <r>
    <s v="2-2019-187"/>
    <s v="SI"/>
    <s v="SI"/>
    <s v="SI"/>
    <s v="No"/>
    <x v="0"/>
    <x v="0"/>
    <s v="NO"/>
    <s v="NO"/>
    <m/>
    <x v="0"/>
    <s v="Sin reporte"/>
    <s v="Sin reporte"/>
    <x v="36"/>
    <x v="0"/>
    <x v="0"/>
    <x v="0"/>
    <x v="0"/>
    <s v="Mecanismo"/>
    <s v="Caribe"/>
    <x v="1"/>
    <s v="Santiago Zuluaga"/>
    <s v="SANTIAGO ARTURO ZULUAGA BAUTISTA "/>
    <s v="MAYKOLL ALEXANDER QUEVEDO CADENA"/>
    <x v="5"/>
    <s v="Cerete(COR)"/>
    <n v="6"/>
    <s v="No"/>
    <n v="0"/>
    <s v="No"/>
    <s v="No"/>
    <m/>
    <s v="Sin definir"/>
    <n v="23162"/>
    <s v="1103-2020"/>
    <s v="Subdirector(a) de Proyectos"/>
    <s v="Maykoll Alexander Quevedo Cadena"/>
    <m/>
    <s v="Con CUR"/>
    <x v="1"/>
    <x v="0"/>
    <x v="0"/>
    <s v="Alcantarillado"/>
    <x v="0"/>
    <s v="Urbana"/>
    <x v="36"/>
    <s v="Con la ejecución de las redes de alcantarillado de la zona 5 del municipio de Cereté se aumentará la cobertura de 15% a 100% y a nivel total del casco urbano de 63% al 76% beneficiando a 739 nuevos usuarios, lo cual se traduce en aproximadamente 4.950 personas directamente beneficiadas del proyecto y cerca de 14.000 personas indirectamente beneficiadas en el 2023.  Esto, teniendo en cuenta la proyección poblacional, ascendería hasta las 20.800 personas para el año 2047."/>
    <s v="Mestiza"/>
    <n v="14000"/>
    <s v="PGN"/>
    <s v="AQUALIA(Obra y Suministros,Interventoría de Obra y Suministros)"/>
    <d v="2020-12-10T00:00:00"/>
    <s v="Suspendido"/>
    <s v="Ejecución/Suspensión"/>
    <s v="Viable"/>
    <s v="Terminado"/>
    <s v="TERMINADO"/>
    <x v="2"/>
    <s v="Terminados"/>
    <b v="0"/>
    <n v="100"/>
    <n v="100"/>
    <n v="0"/>
    <x v="1"/>
    <d v="2024-06-14T00:00:00"/>
    <x v="0"/>
    <s v="No Aplica"/>
    <m/>
    <n v="13093905610"/>
    <n v="13093905610"/>
    <n v="1"/>
    <n v="13093905610"/>
    <n v="13093905610"/>
    <m/>
    <s v="x"/>
  </r>
  <r>
    <s v="2-2019-116"/>
    <s v="SI"/>
    <s v="SI"/>
    <s v="SI"/>
    <s v="No"/>
    <x v="0"/>
    <x v="0"/>
    <s v="NO"/>
    <s v="NO"/>
    <m/>
    <x v="4"/>
    <s v="Anterior"/>
    <s v="MVCT"/>
    <x v="37"/>
    <x v="0"/>
    <x v="0"/>
    <x v="0"/>
    <x v="0"/>
    <s v="Mecanismo"/>
    <s v="Caribe"/>
    <x v="1"/>
    <s v="Santiago Zuluaga"/>
    <s v="SANTIAGO ARTURO ZULUAGA BAUTISTA "/>
    <s v="CARLOS ALBERTO BAUTISTA BOTELLO"/>
    <x v="5"/>
    <s v="Cerete(COR), San Carlos(COR)"/>
    <s v="6, 6"/>
    <s v="No"/>
    <n v="0"/>
    <s v="No"/>
    <s v="No"/>
    <m/>
    <s v="Sin definir"/>
    <s v="23162, 23678"/>
    <s v="CUR 1095-2020"/>
    <s v="Subdirector(a) de Proyectos"/>
    <s v="Carlos Alberto Bautista Botello"/>
    <m/>
    <s v="Con CUR"/>
    <x v="1"/>
    <x v="1"/>
    <x v="1"/>
    <s v="Acueducto"/>
    <x v="1"/>
    <s v="Rural"/>
    <x v="37"/>
    <s v="Por medio de la ejecución del proyecto se asegura la cobertura con agua potable a la población de las zonas rurales de Venados Campanito, Ceibita y la Coroza Argentina del municipio de Cerete y el corregimiento Las Tinas del municipio de San Carlos , aumentando la cobertura del 87 al 100%, aumentando la continuidad de 2 a 24 horas y beneficiando 18.412 habitantes persona que no cuenten con un suministro de agua sin riesgo.  "/>
    <s v="Mestiza"/>
    <n v="12690"/>
    <s v="PGN"/>
    <s v="AGUAS DE CORDOBA S.A. E.S.P(Obra y Suministros,Interventoría de Obra y Suministros)"/>
    <d v="2020-10-08T00:00:00"/>
    <s v="En Ejecución"/>
    <s v="Ejecución/Suspensión"/>
    <s v="Viable"/>
    <s v="Terminado"/>
    <s v="TERMINADO"/>
    <x v="1"/>
    <s v="Terminados"/>
    <b v="0"/>
    <n v="100"/>
    <n v="100"/>
    <n v="0"/>
    <x v="1"/>
    <d v="2024-09-23T00:00:00"/>
    <x v="1"/>
    <s v="No Aplica"/>
    <m/>
    <n v="3000000000"/>
    <n v="17336953598"/>
    <n v="0.17304078153304175"/>
    <n v="3000000000"/>
    <n v="17336953598"/>
    <s v="El valor aporte Nación son $3 mil millones, los $5.245 de diferencia son de SGR no de MVCT ni Nación"/>
    <s v="x"/>
  </r>
  <r>
    <s v="2-2012-1275"/>
    <s v="SI"/>
    <s v="SI"/>
    <s v="SI"/>
    <s v="No"/>
    <x v="0"/>
    <x v="0"/>
    <s v="NO"/>
    <s v="NO"/>
    <m/>
    <x v="0"/>
    <s v="Sin reporte"/>
    <s v="Sin reporte"/>
    <x v="38"/>
    <x v="0"/>
    <x v="0"/>
    <x v="0"/>
    <x v="0"/>
    <s v="Mecanismo"/>
    <s v="Andina"/>
    <x v="0"/>
    <s v="Oscar López"/>
    <s v="OSCAR IVAN LOPEZ RODRIGUEZ"/>
    <s v="NATHALY AUXILIADORA GIOVANNETTI CAHUANA"/>
    <x v="14"/>
    <s v="Charala(SAN)"/>
    <n v="6"/>
    <s v="No"/>
    <n v="0"/>
    <s v="No"/>
    <s v="No"/>
    <m/>
    <s v="Sin definir"/>
    <n v="68167"/>
    <s v="1132-2021, D208-2015"/>
    <s v="Subdirector(a) de Proyectos"/>
    <s v="Nathaly Auxiliadora Giovannetti Cahuaca"/>
    <m/>
    <s v="Con CUR"/>
    <x v="0"/>
    <x v="0"/>
    <x v="0"/>
    <s v="Alcantarillado"/>
    <x v="0"/>
    <s v="Urbana"/>
    <x v="38"/>
    <s v="Por medio de la ejecución del proyecto se amplía la cobertura de alcantarillado del 95% al 100% del centro poblado y se minimizan los impactos ambientales por vertimientos a cuerpos de aguas e infiltraciones al terreno."/>
    <s v="Mestiza"/>
    <n v="6470"/>
    <s v="Contrato Plan"/>
    <s v="FINDETER - Financiera de Desarrollo Territorial S.A.(Obra y Suministros,Interventoría de Obra y Suministros)"/>
    <d v="2014-12-22T00:00:00"/>
    <s v="En Contratación"/>
    <s v="Procesos contractuales"/>
    <s v="Viable"/>
    <s v="En Ejecución"/>
    <s v="ACTIVOS"/>
    <x v="0"/>
    <s v="En Ejecución"/>
    <b v="1"/>
    <n v="68.62"/>
    <n v="71.75"/>
    <n v="3.1299999999999955"/>
    <x v="0"/>
    <d v="2027-02-19T00:00:00"/>
    <x v="0"/>
    <s v="No Aplica"/>
    <m/>
    <n v="25170485621"/>
    <n v="28320485621"/>
    <n v="0.88877309371897795"/>
    <n v="25170485621"/>
    <n v="28320485621"/>
    <m/>
    <s v="x"/>
  </r>
  <r>
    <s v="2-2020-64"/>
    <s v="SI"/>
    <s v="SI"/>
    <s v="SI"/>
    <s v="No"/>
    <x v="0"/>
    <x v="0"/>
    <s v="NO"/>
    <s v="NO"/>
    <m/>
    <x v="0"/>
    <s v="Sin reporte"/>
    <s v="Sin reporte"/>
    <x v="39"/>
    <x v="0"/>
    <x v="0"/>
    <x v="0"/>
    <x v="0"/>
    <s v="Mecanismo"/>
    <s v="Caribe"/>
    <x v="1"/>
    <s v="Santiago Zuluaga"/>
    <s v="SANTIAGO ARTURO ZULUAGA BAUTISTA "/>
    <s v="CARLOS ALBERTO BAUTISTA BOTELLO"/>
    <x v="2"/>
    <s v="Chimichagua(CES)"/>
    <n v="6"/>
    <s v="No"/>
    <n v="0"/>
    <s v="No"/>
    <s v="Si"/>
    <m/>
    <s v="Sin definir"/>
    <n v="20175"/>
    <s v="1097-2020"/>
    <s v="Subdirector(a) de Proyectos"/>
    <s v="Carlos Alberto Bautista Botello"/>
    <m/>
    <s v="Con CUR"/>
    <x v="1"/>
    <x v="0"/>
    <x v="0"/>
    <s v="Alcantarillado"/>
    <x v="1"/>
    <s v="Rural"/>
    <x v="39"/>
    <s v="Por medio de la ejecución del proyecto se aumentará la cobertura de alcantarillado sanitario del 0% al 100%, mejorando la calidad de vida de 2.926 habitantes del corregimiento de Saloa del municipio de Chimichagua.  Así mismo, se garantiza el adecuado tratamiento de las aguas residuales haciendo una remoción de carga contaminante de un 95% y el adecuado fortalecimiento institucional de la empresa de servicios públicos que prestará los servicios públicos en dicho corregimiento.  "/>
    <s v="Mestiza"/>
    <n v="2926"/>
    <s v="PGN"/>
    <s v="Aguas del Cesar S.A ESP(Obra y Suministros,Aseguramiento,Interventoría de Obra y Suministros), AGUAS DEL CESAR(Interventoría del Aseguramiento)"/>
    <d v="2020-11-05T00:00:00"/>
    <s v="En Ejecución"/>
    <s v="Ejecución/Suspensión"/>
    <s v="Viable"/>
    <s v="Terminado"/>
    <s v="TERMINADO"/>
    <x v="4"/>
    <s v="Terminados"/>
    <b v="0"/>
    <n v="100"/>
    <n v="100"/>
    <n v="0"/>
    <x v="1"/>
    <d v="2024-02-20T00:00:00"/>
    <x v="0"/>
    <s v="No Aplica"/>
    <m/>
    <n v="7737967301"/>
    <n v="11211381858"/>
    <n v="0.69018854223384529"/>
    <n v="7737967301"/>
    <n v="11211381858"/>
    <m/>
    <s v="x"/>
  </r>
  <r>
    <s v="2-2020-382"/>
    <s v="SI"/>
    <s v="SI"/>
    <s v="SI"/>
    <s v="No"/>
    <x v="0"/>
    <x v="0"/>
    <s v="NO"/>
    <s v="NO"/>
    <m/>
    <x v="0"/>
    <s v="Sin reporte"/>
    <s v="Sin reporte"/>
    <x v="40"/>
    <x v="0"/>
    <x v="0"/>
    <x v="0"/>
    <x v="0"/>
    <s v="Mecanismo"/>
    <s v="Caribe"/>
    <x v="1"/>
    <s v="Santiago Zuluaga"/>
    <s v="SANTIAGO ARTURO ZULUAGA BAUTISTA "/>
    <s v="TULIA ANDREA SANTOS CUBILLOS"/>
    <x v="3"/>
    <s v="Cienaga(MAG)"/>
    <n v="5"/>
    <s v="Si"/>
    <n v="0"/>
    <s v="No"/>
    <s v="No"/>
    <m/>
    <s v="Sin definir"/>
    <n v="47189"/>
    <s v="1148-2021"/>
    <s v="Subdirector(a) de Proyectos"/>
    <s v="Tulia Andrea Santos Cubillos"/>
    <m/>
    <s v="Con CUR"/>
    <x v="0"/>
    <x v="1"/>
    <x v="1"/>
    <s v="Acueducto"/>
    <x v="0"/>
    <s v="Urbana"/>
    <x v="40"/>
    <s v="A través de la optimización de las redes de distribución del sistema de acueducto del Municipio de Ciénaga, departamento del Magdalena, se busca mejorar la calidad de vida de los habitantes del municipio, garantizando la continuidad, pasando de 20 a 24 horas al día, ampliando la cobertura de agua potable del 79.6% al 85,11% de la población. Esta optimización atenderá 3 de los 9 sectores hidráulicos establecidos en el municipio de Ciénaga y permitirá reducir las pérdidas del 48% al 40%."/>
    <s v="Mestiza"/>
    <n v="111271"/>
    <s v="PGN"/>
    <s v="Empresa de Desarrollo Urbano de Barranquilla y la región del caribe S.A. - EDUBAR S.A.(Obra y Suministros,Interventoría de Obra y Suministros)"/>
    <d v="2021-11-12T00:00:00"/>
    <s v="En Contratación"/>
    <s v="Procesos contractuales"/>
    <s v="Viable"/>
    <s v="Suspendido"/>
    <s v="ACTIVOS"/>
    <x v="3"/>
    <s v="En Ejecución"/>
    <b v="0"/>
    <n v="88.2"/>
    <n v="88.2"/>
    <n v="0"/>
    <x v="0"/>
    <d v="2026-05-30T00:00:00"/>
    <x v="3"/>
    <s v="No Aplica"/>
    <m/>
    <n v="19995325102"/>
    <n v="19995325102"/>
    <n v="1"/>
    <n v="19995325102"/>
    <n v="19995325102"/>
    <m/>
    <s v="x"/>
  </r>
  <r>
    <s v="2-2019-219"/>
    <s v="SI"/>
    <s v="SI"/>
    <s v="SI"/>
    <s v="No"/>
    <x v="0"/>
    <x v="0"/>
    <s v="NO"/>
    <s v="NO"/>
    <m/>
    <x v="0"/>
    <s v="Sin reporte"/>
    <s v="Sin reporte"/>
    <x v="41"/>
    <x v="0"/>
    <x v="0"/>
    <x v="0"/>
    <x v="0"/>
    <s v="Mecanismo"/>
    <s v="Andina"/>
    <x v="2"/>
    <s v="CARLOS FERNANDO BORJA JIMENEZ"/>
    <s v="CARLOS FERNANDO BORJA JIMENEZ"/>
    <s v="DARWIN YESID CHAPARRO"/>
    <x v="15"/>
    <s v="Colombia(HUI)"/>
    <n v="6"/>
    <s v="No"/>
    <n v="0"/>
    <s v="Si"/>
    <s v="No"/>
    <m/>
    <s v="Sin definir"/>
    <n v="41206"/>
    <s v="1172-2021"/>
    <s v="Subdirector(a) de Proyectos"/>
    <s v="Darwin Yesid Chaparro Diaz"/>
    <m/>
    <s v="Con CUR"/>
    <x v="1"/>
    <x v="0"/>
    <x v="0"/>
    <s v="Alcantarillado"/>
    <x v="0"/>
    <s v="Urbana"/>
    <x v="41"/>
    <s v="La planta de tratamiento de aguas residuales tendrá un caudal de 15 lps, mejorando la calidad del agua del rio Ambica (reducción del 80% de contaminantes).  La PTAR está diseñada para tratar el 100% de las aguas residuales del municipio. Población beneficiada al año 2021 de 2577 habitantes  "/>
    <s v="Mestiza"/>
    <n v="2577"/>
    <s v="PGN"/>
    <s v="Aguas del Huila S.A. E.S.P.(Obra y Suministros,Aseguramiento,Interventoría de Obra y Suministros,Interventoría del Aseguramiento)"/>
    <d v="2021-12-23T00:00:00"/>
    <s v="En Contratación"/>
    <s v="Procesos contractuales"/>
    <s v="Viable"/>
    <s v="Terminado"/>
    <s v="TERMINADO"/>
    <x v="2"/>
    <s v="Terminados"/>
    <b v="0"/>
    <n v="100"/>
    <n v="100"/>
    <n v="0"/>
    <x v="6"/>
    <d v="2024-11-21T00:00:00"/>
    <x v="4"/>
    <s v="No Aplica"/>
    <m/>
    <n v="3417674949"/>
    <n v="3417674949"/>
    <n v="1"/>
    <n v="3417674949"/>
    <n v="3417674949"/>
    <m/>
    <s v="x"/>
  </r>
  <r>
    <s v="2-2020-306"/>
    <s v="SI"/>
    <s v="SI"/>
    <s v="SI"/>
    <s v="No"/>
    <x v="0"/>
    <x v="0"/>
    <s v="NO"/>
    <s v="NO"/>
    <m/>
    <x v="0"/>
    <s v="Sin reporte"/>
    <s v="Sin reporte"/>
    <x v="42"/>
    <x v="0"/>
    <x v="0"/>
    <x v="0"/>
    <x v="0"/>
    <s v="Mecanismo"/>
    <s v="Andina"/>
    <x v="0"/>
    <s v="Oscar López"/>
    <s v="OSCAR IVAN LOPEZ RODRIGUEZ"/>
    <s v="NATHALY AUXILIADORA GIOVANNETTI CAHUANA"/>
    <x v="14"/>
    <s v="Concepcion(SAN)"/>
    <n v="6"/>
    <s v="No"/>
    <n v="0"/>
    <s v="No"/>
    <s v="No"/>
    <m/>
    <s v="Sin definir"/>
    <n v="68207"/>
    <s v="1125-2021"/>
    <s v="Subdirector(a) de Proyectos"/>
    <s v="Nathaly Auxiliadora Giovannetti Cahuaca"/>
    <m/>
    <s v="Con CUR"/>
    <x v="1"/>
    <x v="0"/>
    <x v="0"/>
    <s v="Alcantarillado"/>
    <x v="0"/>
    <s v="Urbana"/>
    <x v="42"/>
    <s v="Con la ejecución de este proyecto se beneficiará una población actual de 2817 habitantes y población futura estimada en 3179 habitantes. Se contribuirá, además, con la descontaminación del río Servitá por vertimientos de aguas residuales sin tratamiento, a su paso por el municipio de Concepción departamento de Santander. "/>
    <s v="Mestiza"/>
    <n v="2817"/>
    <s v="PGN"/>
    <s v="EMPRESA DE SERVICIOS PÚBLICOS DE SANTANDER ESANT S.A E.S.P (Obra y Suministros,Interventoría de Obra y Suministros)"/>
    <d v="2021-10-28T00:00:00"/>
    <s v="Por Iniciar Contratación"/>
    <s v="Procesos contractuales"/>
    <s v="Viable"/>
    <s v="Terminado"/>
    <s v="TERMINADO"/>
    <x v="2"/>
    <s v="Terminados"/>
    <b v="0"/>
    <n v="100"/>
    <n v="100"/>
    <n v="0"/>
    <x v="5"/>
    <d v="2025-10-10T00:00:00"/>
    <x v="0"/>
    <s v="No Aplica"/>
    <m/>
    <n v="1951738872"/>
    <n v="4445733499"/>
    <n v="0.43901391580017424"/>
    <n v="1951738872"/>
    <n v="4445733499"/>
    <m/>
    <s v="x"/>
  </r>
  <r>
    <s v="2-2016-218"/>
    <s v="SI"/>
    <s v="SI"/>
    <s v="SI"/>
    <s v="No"/>
    <x v="0"/>
    <x v="0"/>
    <s v="NO"/>
    <s v="NO"/>
    <m/>
    <x v="0"/>
    <s v="Sin reporte"/>
    <s v="Sin reporte"/>
    <x v="43"/>
    <x v="0"/>
    <x v="2"/>
    <x v="2"/>
    <x v="0"/>
    <s v="Mecanismo"/>
    <s v="Andina"/>
    <x v="2"/>
    <s v="Nayda Romero"/>
    <m/>
    <s v="Sin información"/>
    <x v="16"/>
    <s v="Cúcuta(N D), Los Patios(N D), Villa Del Rosario(N D)"/>
    <s v="1, 4, 4"/>
    <s v="No"/>
    <n v="0"/>
    <s v="No"/>
    <s v="No"/>
    <m/>
    <s v="Sin definir"/>
    <s v="54001, 54405, 54874"/>
    <s v="CUR 055-2017"/>
    <s v="Subdirector de Estructuración de Programas"/>
    <s v="Carolina  Borrero Ortiz"/>
    <m/>
    <s v="Con CUR"/>
    <x v="0"/>
    <x v="1"/>
    <x v="1"/>
    <s v="Acueducto"/>
    <x v="0"/>
    <s v="Urbana"/>
    <x v="43"/>
    <s v="Con este proyecto se incrementará la continuidad del servicio de agua potable, de 23 horas/dia a 24 horas/días para el Municipio de Cúcuta; de 18 horas/día a 24 horas/día para el Municipio de Los Patios y de 4 horas/día a 24 horas/día para el Municipio de Villa del Rosario, beneficiando una población de 805162 habitantes."/>
    <s v="Mestiza"/>
    <n v="805162"/>
    <s v="PGN"/>
    <s v="FINDETER - Financiera de Desarrollo Territorial S.A.(Consultoría,Interventoría de la Consultoría), ECOPETROL(Obra y Suministros,Aseguramiento,Interventoría de Obra y Suministros,Gestión de Predios,Gestión Ambiental,Gestión de Contingencia y Escalafón,Seguimiento Región)"/>
    <d v="2017-11-10T00:00:00"/>
    <s v="En Ejecución"/>
    <s v="Ejecución/Suspensión"/>
    <s v="Viable"/>
    <s v="En Ejecución"/>
    <s v="ACTIVOS"/>
    <x v="0"/>
    <s v="En Ejecución"/>
    <b v="1"/>
    <n v="98"/>
    <n v="99"/>
    <n v="1"/>
    <x v="0"/>
    <d v="2026-09-19T00:00:00"/>
    <x v="5"/>
    <s v="Por definir"/>
    <s v="La fecha de terminación en SIGEVAS es del 19 de septiembre de 2026"/>
    <n v="119781227692"/>
    <n v="429136839380"/>
    <n v="0.27912128882958454"/>
    <n v="119781227692"/>
    <n v="429136839380"/>
    <m/>
    <s v="x"/>
  </r>
  <r>
    <s v="1-2020-396"/>
    <s v="SI"/>
    <s v="SI"/>
    <s v="SI"/>
    <s v="No"/>
    <x v="0"/>
    <x v="0"/>
    <s v="NO"/>
    <s v="NO"/>
    <m/>
    <x v="3"/>
    <s v="Anterior"/>
    <s v="MVCT"/>
    <x v="44"/>
    <x v="0"/>
    <x v="0"/>
    <x v="0"/>
    <x v="0"/>
    <s v="Mecanismo"/>
    <s v="Caribe"/>
    <x v="1"/>
    <s v="Santiago Zuluaga"/>
    <s v="SANTIAGO ARTURO ZULUAGA BAUTISTA "/>
    <s v="ALVARO ROOSVEL HURTATIZ HERNANDEZ"/>
    <x v="2"/>
    <s v="Curumani(CES)"/>
    <n v="6"/>
    <s v="No"/>
    <n v="0"/>
    <s v="Si"/>
    <s v="No"/>
    <m/>
    <s v="Sin definir"/>
    <n v="20228"/>
    <s v="894-2021"/>
    <s v="Subdirector(a) de Proyectos"/>
    <s v="Alvaro Roosvel Hurtatiz Hernandez"/>
    <m/>
    <s v="Con CUR"/>
    <x v="1"/>
    <x v="1"/>
    <x v="1"/>
    <s v="Acueducto"/>
    <x v="1"/>
    <s v="Rural"/>
    <x v="44"/>
    <s v="Por medio de la ejecución del proyecto se aumentará la cobertura de un 80% a un 100%, beneficiando a 1146 habitantes proyectados y mejorando la continuidad del servicio pasando de un 4h a 24h.   "/>
    <s v="Mestiza"/>
    <n v="894"/>
    <s v="PGN"/>
    <s v="AGUAS DEL CESAR(Obra y Suministros,Aseguramiento,Interventoría de Obra y Suministros,Interventoría del Aseguramiento)"/>
    <d v="2021-05-14T00:00:00"/>
    <s v="En Contratación"/>
    <s v="Procesos contractuales"/>
    <s v="Viable"/>
    <s v="Terminado"/>
    <s v="TERMINADO"/>
    <x v="1"/>
    <s v="Terminados"/>
    <b v="0"/>
    <n v="100"/>
    <n v="100"/>
    <n v="0"/>
    <x v="7"/>
    <d v="2026-03-19T00:00:00"/>
    <x v="1"/>
    <s v="No Aplica"/>
    <m/>
    <n v="1517309824"/>
    <n v="3115235508"/>
    <n v="0.48706103281871044"/>
    <n v="1517309824"/>
    <n v="3115235508"/>
    <m/>
    <s v="x"/>
  </r>
  <r>
    <s v="2-2019-364"/>
    <s v="No"/>
    <s v="No"/>
    <s v="SI"/>
    <s v="No"/>
    <x v="1"/>
    <x v="1"/>
    <s v="NO"/>
    <s v="NO"/>
    <m/>
    <x v="0"/>
    <s v="Sin reporte"/>
    <s v="Sin reporte"/>
    <x v="45"/>
    <x v="0"/>
    <x v="3"/>
    <x v="1"/>
    <x v="0"/>
    <s v="Mecanismo"/>
    <s v="Andina"/>
    <x v="2"/>
    <s v="Manuela Chica"/>
    <m/>
    <s v="Sin información"/>
    <x v="17"/>
    <s v="Dosquebradas(RIS), Pereira(RIS)"/>
    <s v="2, 1"/>
    <s v="No"/>
    <n v="0"/>
    <s v="No"/>
    <s v="No"/>
    <m/>
    <s v="Sin definir"/>
    <s v="66001, 66170"/>
    <s v="1128-2021"/>
    <s v="Director(a) de Política y Regulación"/>
    <s v="Paola Marcella Tibaquirá Perdomo"/>
    <m/>
    <s v="Con CUR"/>
    <x v="2"/>
    <x v="0"/>
    <x v="0"/>
    <s v="Alcantarillado"/>
    <x v="0"/>
    <s v="Urbana"/>
    <x v="45"/>
    <s v="   Con la implementación del proyecto, se logra el tratamiento eficiente para el posterior vertimiento a la fuente receptora (Rio Otún), de las aguas residuales sanitarias generadas por Pereira y Dosquebradas.  Población total beneficiada  &amp;bull; Actual: 332.075 habitantes. &amp;bull; Proyectada: 794.964 proyectada al periodo de diseño.     Población beneficiada por municipio:  &amp;bull; Pereira Actual: 332.075 Habitantes &amp;bull; Pereira al periodo de diseño: 526.356 Habitantes &amp;bull; Dosquebradas actual: Las aguas residuales de Dosquebradas serán incorporadas al sistema de tratamiento a partir el último trimestre del año 2027, en armonía con lo definido en el Plan de Saneamiento y Manejo de vertimientos de Serviciudad, aprobado por la CARDER mediante la Resolución 1982 de 2007. &amp;bull; Dos quebradas al periodo de diseño: 268.608 Habitantes  Cobertura de la PTAR y caudal a tratar:  &amp;bull; Para el año de puesta en marcha (Año 2026) se proyecta tratar el 70,88% de las aguas residuales aportadas por Pereira que corresponderá a 680 LPS. &amp;bull; Para el último trimestre del año 2027 se incorporará al tratamiento un caudal adicional de 70 LPS proveniente de Pereira y 263 LPS provenientes de Dosquebradas; para un total a tratar de 1013 LPS.  &amp;bull; Para el año 2030 se tendrá un aporte desde Pereira y Dosquebradas de 1208 LPS que corresponde al 85% de la capacidad de tratamiento de la PTAR. &amp;bull; Para el año 2035 (Periodo de diseño) se proyecta tratar el 100% de las aguas residuales de Pereira y el 98,5% de las aguas Residuales de Dosquebradas, que corresponde a 1420 LPS.  Beneficios ambientales:  &amp;bull; Tratamiento previo al vertimiento. &amp;bull; Eliminación de olores e impactos negativos en el medio ambiente. &amp;bull; Impacto ambiental positivo que transcienden de lo local a lo regional &amp;bull; Se cierra el ciclo del saneamiento hídrico &amp;bull; Hace del río un ecosistema vivo &amp;bull; Se cierra brechas en los indicadores de saneamiento hídrico a nivel local, departamental y nacional, con una contribución de 1.13 puntos porcentuales a la meta nacional.   "/>
    <s v="Mestiza"/>
    <n v="0"/>
    <s v="PGN"/>
    <s v="EMPRESA DE ACUEDUCTO Y ALCANTARILLADO DE PEREIRA S.A. ESP(Obra y Suministros,Interventoría de Obra y Suministros)"/>
    <d v="2021-11-11T00:00:00"/>
    <s v="En Contratación"/>
    <s v="Procesos contractuales"/>
    <s v="Viable"/>
    <s v="Cancelado"/>
    <s v="CANCELADO"/>
    <x v="6"/>
    <s v="Cancelado"/>
    <b v="1"/>
    <n v="0"/>
    <n v="0"/>
    <n v="0"/>
    <x v="0"/>
    <s v="Sin información"/>
    <x v="0"/>
    <s v="No Aplica"/>
    <m/>
    <n v="109230097636"/>
    <n v="264158097636"/>
    <n v="0.41350274178047342"/>
    <n v="109230097636"/>
    <n v="264158097636"/>
    <m/>
    <s v="x"/>
  </r>
  <r>
    <s v="2-2019-221"/>
    <s v="SI"/>
    <s v="SI"/>
    <s v="SI"/>
    <s v="No"/>
    <x v="0"/>
    <x v="0"/>
    <s v="NO"/>
    <s v="NO"/>
    <m/>
    <x v="0"/>
    <s v="Sin reporte"/>
    <s v="Sin reporte"/>
    <x v="46"/>
    <x v="0"/>
    <x v="0"/>
    <x v="0"/>
    <x v="0"/>
    <s v="Mecanismo"/>
    <s v="Caribe"/>
    <x v="1"/>
    <s v="Santiago Zuluaga"/>
    <s v="SANTIAGO ARTURO ZULUAGA BAUTISTA "/>
    <s v="PHANOR ADILSON DUQUE QUINTERO "/>
    <x v="3"/>
    <s v="El Banco(MAG)"/>
    <n v="6"/>
    <s v="No"/>
    <n v="0"/>
    <s v="No"/>
    <s v="Si"/>
    <m/>
    <s v="Sin definir"/>
    <n v="47245"/>
    <s v="864-2019"/>
    <s v="Subdirector(a) de Proyectos"/>
    <s v="Phanor Adilson Duque Quintero"/>
    <m/>
    <s v="Con CUR"/>
    <x v="0"/>
    <x v="0"/>
    <x v="0"/>
    <s v="Alcantarillado"/>
    <x v="1"/>
    <s v="Rural"/>
    <x v="46"/>
    <s v="Con este proyecto se garantizará la ejecución de los diferentes componentes del sistema de alcantarillado sanitario; beneficiando a una población de 755 habitantes actualmente  del corregimiento de Belén,  en el Municipio de El Banco  -Cobertura: 151 Viviendas - Continuidad: Nueva Red de Alcantarillado Independiente, con EBAR y PTAR - Calidad: Calidad de Tratamiento de las Aguas Remoción &gt; 90% DBO - Coliformes totales - Mejoramiento   en   prestación   del servicio: Población beneficiaria no cuenta actualmente con Redes Hidráulicas, Acueducto y Alcantarillado  Beneficiando a una población de 755 habitantes actualmente"/>
    <s v="Mestiza"/>
    <n v="755"/>
    <s v="PGN"/>
    <s v="EL BANCO (Magdalena)(Obra y Suministros,Interventoría de Obra y Suministros)"/>
    <d v="2019-12-10T00:00:00"/>
    <s v="En Ejecución"/>
    <s v="Ejecución/Suspensión"/>
    <s v="Viable"/>
    <s v="Suspendido"/>
    <s v="INACTIVOS"/>
    <x v="3"/>
    <s v="En Ejecución"/>
    <b v="0"/>
    <n v="77.849999999999994"/>
    <n v="77.849999999999994"/>
    <n v="0"/>
    <x v="0"/>
    <d v="2026-06-14T00:00:00"/>
    <x v="3"/>
    <s v="No Aplica"/>
    <m/>
    <n v="3370846007"/>
    <n v="3608549846"/>
    <n v="0.93412759996554029"/>
    <n v="3370846007"/>
    <n v="3608549846"/>
    <m/>
    <s v="x"/>
  </r>
  <r>
    <s v="2-2020-340"/>
    <s v="SI"/>
    <s v="SI"/>
    <s v="SI"/>
    <s v="No"/>
    <x v="0"/>
    <x v="0"/>
    <s v="NO"/>
    <s v="NO"/>
    <m/>
    <x v="0"/>
    <s v="Sin reporte"/>
    <s v="Sin reporte"/>
    <x v="47"/>
    <x v="0"/>
    <x v="0"/>
    <x v="0"/>
    <x v="0"/>
    <s v="Mecanismo"/>
    <s v="Caribe"/>
    <x v="1"/>
    <s v="Santiago Zuluaga"/>
    <s v="SANTIAGO ARTURO ZULUAGA BAUTISTA "/>
    <s v="ALVARO ROOSVEL HURTATIZ HERNANDEZ"/>
    <x v="2"/>
    <s v="El Copey(CES)"/>
    <n v="6"/>
    <s v="No"/>
    <n v="0"/>
    <s v="Si"/>
    <s v="Si"/>
    <m/>
    <s v="Sin definir"/>
    <n v="20238"/>
    <s v="1121-2020"/>
    <s v="Subdirector(a) de Proyectos"/>
    <s v="Alvaro Roosvel Hurtatiz Hernandez"/>
    <m/>
    <s v="Con CUR"/>
    <x v="0"/>
    <x v="0"/>
    <x v="0"/>
    <s v="Alcantarillado"/>
    <x v="0"/>
    <s v="Urbana"/>
    <x v="47"/>
    <s v=" Los barrios de Villa de Cesar y Villa Azul actualmente no cuentan con servicio de alcantarillado; supliendo dicha necesidad por medio de pozos sépticos y en otros casos los desagües de los baños, lavaderos y cocinas son vertidos directamente a las calles y a las zonas verdes de los barrios. Como consecuencia a este problema se presenta la proliferación de malos olores y vectores que afectan de manera considerable la calidad de vida y la salud de los habitantes de los sectores mencionados. Con la ejecución del proyecto se pretende mejorar los siguientes indicadores: COBERTURA Respecto a la cobertura del servicio de alcantarillado se tiene previsto que aumente de e 0 a 100% en los barrios de Villa de Cesar y Villa Azul, y de un 90% a un 95%. en el Municipio de El Copey. POBLACION BENEFICIADA Para las urbanizaciones Villa Azul y Villa del Cesar la población atendida en la actualidad, y la que se tiene prevista atender al horizonte del proyecto es de: POBLACION VILLA AZUL 2020: 1.398 habitantes. POBLACION VILLA AZUL 2045: 2.025 habitantes. POBLACION VILLA DEL CESAR 2020: 852 habitantes. POBLACION VILLA DEL CESAR 2045: 1.107 habitantes. POBLACION MUNICIPIO DEL COPEY (2020): 23.767 habitantes. POBLACION MUNICIPIO DEL COPEY (2045): 25.242 habitantes. "/>
    <s v="Mestiza"/>
    <n v="1398"/>
    <s v="PGN"/>
    <s v="AGUAS DEL CESAR(Obra y Suministros,Interventoría de Obra y Suministros,Seguimiento Región)"/>
    <d v="2020-12-04T00:00:00"/>
    <s v="En Ejecución"/>
    <s v="Ejecución/Suspensión"/>
    <s v="Viable"/>
    <s v="En Ejecución"/>
    <s v="ACTIVOS"/>
    <x v="0"/>
    <s v="En Ejecución"/>
    <b v="1"/>
    <n v="74"/>
    <n v="74"/>
    <n v="0"/>
    <x v="0"/>
    <d v="2026-05-04T00:00:00"/>
    <x v="0"/>
    <s v="No Aplica"/>
    <m/>
    <n v="2115616759"/>
    <n v="3498372810"/>
    <n v="0.60474308311354619"/>
    <n v="2115616759"/>
    <n v="3498372810"/>
    <m/>
    <s v="x"/>
  </r>
  <r>
    <s v="2-2019-15"/>
    <s v="SI"/>
    <s v="SI"/>
    <s v="SI"/>
    <s v="No"/>
    <x v="0"/>
    <x v="0"/>
    <s v="NO"/>
    <s v="NO"/>
    <m/>
    <x v="4"/>
    <s v="Anterior"/>
    <s v="MVCT"/>
    <x v="48"/>
    <x v="0"/>
    <x v="0"/>
    <x v="0"/>
    <x v="0"/>
    <s v="Mecanismo"/>
    <s v="Andina"/>
    <x v="2"/>
    <s v="CARLOS FERNANDO BORJA JIMENEZ"/>
    <s v="CARLOS FERNANDO BORJA JIMENEZ"/>
    <s v="DARWIN YESID CHAPARRO"/>
    <x v="16"/>
    <s v="El Zulia(N D)"/>
    <n v="6"/>
    <s v="No"/>
    <n v="0"/>
    <s v="Si"/>
    <s v="No"/>
    <m/>
    <s v="Sin definir"/>
    <n v="54261"/>
    <s v="862-2021"/>
    <s v="Subdirector(a) de Proyectos"/>
    <s v="Darwin Yesid Chaparro Diaz"/>
    <m/>
    <s v="Con CUR"/>
    <x v="1"/>
    <x v="1"/>
    <x v="1"/>
    <s v="Acueducto"/>
    <x v="1"/>
    <s v="Rural"/>
    <x v="48"/>
    <s v="Por medio de la ejecución del proyecto se aumentará la cobertura de acueducto en los corregimientos de la Colorada, La Rampachala y el Salto de el Municipio de el Zulia pasando de un 35.54% a un 53.70%, mejorando la calidad de vida de 566 habitantes de estos corregimientos."/>
    <s v="Mestiza"/>
    <n v="566"/>
    <s v="PGN"/>
    <s v="Departamento de Norte de Santander - Secretaría de aguas (Obra y Suministros,Interventoría de Obra y Suministros)"/>
    <d v="2021-03-25T00:00:00"/>
    <s v="En Ejecución"/>
    <s v="Ejecución/Suspensión"/>
    <s v="Viable"/>
    <s v="Liquidado Contrato Obra"/>
    <s v="TERMINADO"/>
    <x v="4"/>
    <s v="Terminados"/>
    <b v="0"/>
    <n v="100"/>
    <n v="100"/>
    <n v="0"/>
    <x v="1"/>
    <d v="2024-08-15T00:00:00"/>
    <x v="1"/>
    <s v="No Aplica"/>
    <m/>
    <n v="2141584434"/>
    <n v="4153518678"/>
    <n v="0.51560727181590871"/>
    <n v="2141584434"/>
    <n v="4153518678"/>
    <m/>
    <s v="x"/>
  </r>
  <r>
    <s v="1-2016-521"/>
    <s v="SI"/>
    <s v="SI"/>
    <s v="SI"/>
    <s v="No"/>
    <x v="0"/>
    <x v="0"/>
    <s v="NO"/>
    <s v="NO"/>
    <m/>
    <x v="0"/>
    <s v="Sin reporte"/>
    <s v="Sin reporte"/>
    <x v="49"/>
    <x v="0"/>
    <x v="0"/>
    <x v="0"/>
    <x v="0"/>
    <s v="Mecanismo"/>
    <s v="Andina"/>
    <x v="0"/>
    <s v="Oscar López"/>
    <s v="OSCAR IVAN LOPEZ RODRIGUEZ"/>
    <s v="ANGIE STEPHANIE MARTÍNEZ PEREZ"/>
    <x v="1"/>
    <s v="Facatativá(CUN)"/>
    <n v="3"/>
    <s v="No"/>
    <n v="0"/>
    <s v="No"/>
    <s v="No"/>
    <m/>
    <s v="Sin definir"/>
    <n v="25269"/>
    <s v="D299-2017"/>
    <s v="Subdirector(a) de Proyectos"/>
    <s v="Angie Stephanie Martínez Perez"/>
    <m/>
    <s v="Con CUR"/>
    <x v="1"/>
    <x v="0"/>
    <x v="0"/>
    <s v="Alcantarillado"/>
    <x v="0"/>
    <s v="Urbana"/>
    <x v="49"/>
    <s v="La construcción del sistema se eliminarán más de 10 vertidos puntuales, eliminando focos de contaminación ambiental y de impacto negativo a la salud pública de más de 21.762 habitantes de los centros poblados, permitiendo la recuperación del Río Botello. "/>
    <s v="Mestiza"/>
    <n v="15801"/>
    <s v="PGN"/>
    <s v="FINDETER - Financiera de Desarrollo Territorial S.A.(Obra y Suministros,Interventoría de Obra y Suministros)"/>
    <d v="2017-07-27T00:00:00"/>
    <s v="En Ejecución"/>
    <s v="Ejecución/Suspensión"/>
    <s v="Viable"/>
    <s v="En Liquidación"/>
    <s v="TERMINADO"/>
    <x v="1"/>
    <s v="Terminados"/>
    <b v="0"/>
    <n v="100"/>
    <n v="100"/>
    <n v="0"/>
    <x v="1"/>
    <d v="2024-05-31T00:00:00"/>
    <x v="0"/>
    <s v="No Aplica"/>
    <m/>
    <n v="11183035685"/>
    <n v="14269965136"/>
    <n v="0.78367645459677038"/>
    <n v="11183035685"/>
    <n v="14269965136"/>
    <m/>
    <s v="x"/>
  </r>
  <r>
    <s v="1-2021-169"/>
    <s v="SI"/>
    <s v="SI"/>
    <s v="SI"/>
    <s v="No"/>
    <x v="1"/>
    <x v="1"/>
    <s v="NO"/>
    <e v="#N/A"/>
    <m/>
    <x v="0"/>
    <s v="Sin reporte"/>
    <s v="Sin reporte"/>
    <x v="50"/>
    <x v="0"/>
    <x v="4"/>
    <x v="3"/>
    <x v="0"/>
    <s v="Mecanismo"/>
    <s v="Caribe"/>
    <x v="4"/>
    <s v="Claudia Marcela Velasquez"/>
    <m/>
    <s v="Sin información"/>
    <x v="18"/>
    <s v="Fonseca(LA )"/>
    <n v="6"/>
    <s v="Si"/>
    <n v="0"/>
    <s v="Si"/>
    <s v="Si"/>
    <m/>
    <s v="Sin definir"/>
    <n v="44279"/>
    <s v="803-2022"/>
    <s v="Alejandro Mendoza Celada"/>
    <s v="Jorge Andres Beltran Calvo"/>
    <e v="#N/A"/>
    <s v="Con CUR"/>
    <x v="0"/>
    <x v="1"/>
    <x v="2"/>
    <s v="Acueducto y Alcantarillado"/>
    <x v="0"/>
    <s v="Urbana"/>
    <x v="50"/>
    <s v="Con la ejecución del proyecto se contará con los diseños actualizados y construcción,  de un sistema de acueducto veredal beneficiando a una población actual de 2.817 habitantes del corregimiento El Hatico y de las veredas La Laguna y Guamachal del municipio de Fonseca (La Guajira) y un sistema de alcantarillado convencional en el corregimiento El Hatico y soluciones de saneamiento individuales en las veredas la Laguna y Guamachal, con los cuales se permitirá lograr un 100% de cobertura de agua potable y saneamiento básico en las zonas veredales a intervenir. El operador será el mismo operador del servicio de acueducto y alcantarillado regional del sur de la Guajira conforme a los compromisos establecidos en el marco del proyecto."/>
    <s v="Sin Determinar"/>
    <n v="2817"/>
    <s v="PGN"/>
    <s v="Operador de los servicios públicos del Sur de La Guajira(Obra y Suministros,Interventoría de Obra y Suministros)"/>
    <d v="2021-12-30T00:00:00"/>
    <s v="Por Iniciar Contratación"/>
    <s v="Procesos contractuales"/>
    <s v="Viable"/>
    <s v="Por Iniciar Contratación"/>
    <s v="EN PREPARACIÓN"/>
    <x v="5"/>
    <s v="Por Iniciar Contratación"/>
    <b v="1"/>
    <n v="0"/>
    <n v="0"/>
    <n v="0"/>
    <x v="0"/>
    <s v="Sin información"/>
    <x v="0"/>
    <s v="No Aplica"/>
    <s v="Cancelado"/>
    <n v="21818518384"/>
    <n v="21818518384"/>
    <n v="1"/>
    <n v="21818518384"/>
    <n v="21818518384"/>
    <m/>
    <s v="x"/>
  </r>
  <r>
    <s v="1-2022-84"/>
    <s v="SI"/>
    <s v="SI"/>
    <s v="SI"/>
    <s v="No"/>
    <x v="0"/>
    <x v="0"/>
    <s v="NO"/>
    <n v="0"/>
    <m/>
    <x v="3"/>
    <s v="Anterior"/>
    <s v="MVCT"/>
    <x v="51"/>
    <x v="1"/>
    <x v="5"/>
    <x v="4"/>
    <x v="0"/>
    <s v="Mecanismo"/>
    <s v="Caribe"/>
    <x v="4"/>
    <s v="Oscar Cortes"/>
    <m/>
    <s v="Sin información"/>
    <x v="18"/>
    <s v="Fonseca(LA )"/>
    <n v="6"/>
    <s v="Si"/>
    <n v="0"/>
    <s v="Si"/>
    <s v="Si"/>
    <m/>
    <s v="Sin definir"/>
    <n v="44279"/>
    <s v="0660-2023"/>
    <s v="Director(a) de Estructuración y Desarrollo Empresa"/>
    <s v="Oswaldo Chaparro Fuentes"/>
    <m/>
    <s v="Con CUR"/>
    <x v="1"/>
    <x v="1"/>
    <x v="1"/>
    <s v="Acueducto"/>
    <x v="0"/>
    <s v="Urbana"/>
    <x v="51"/>
    <s v="Si bien es cierto con el alcance de la reformulación No.2 del proyecto, se eliminará del alcance la construcción del tanque de almacenamiento en la PTAP Metesusto y el reforzamiento de los tanques elevados del casco urbano de Fonseca, la línea de conducción en su longitud de 14,2 kilómetros y la intervención de optimización y sectorización de las redes de distribución con sus respectivas acometidas domiciliarias, quedarán totalmente funcionales, garantizando el cumplimiento de los impactos previstos inicialmente, así: - Ampliar la cobertura del servicio en el casco urbano del 85% al 100%. - Aumentar la continuidad de servicio de 12 horas a 24 horas. - Beneficiar a los 43.298 habitantes actuales del casco urbano de Fonseca (10.227 viv.) y los 63.182 habitantes Proyectados (14,292 viv.), que Incluye beneficio para 1.595 hogares migrantes Venezolanos. - Para el 2026, se podría reducir las pérdidas totales al 41,62%, considerando el 25% de pérdidas técnicas, teniendo en cuenta que del 81,28% encontradas a julio de 2020, el 56,28% corresponde a pérdidas comerciales. - Lograr presiones mínimas de servicio mayores a 15 m.c.a., en las horas de mayor consumo del sector hidráulico 1 (nor-oriental), mediante el reforzamiento de redes."/>
    <s v="Sin Determinar"/>
    <n v="43298"/>
    <s v="BID Guajira"/>
    <s v="CONSORCIO IEHG-JVP LA GUAJIRA(Obra y Suministros,Interventoría de Obra y Suministros,Gestión de Predios)"/>
    <d v="2022-07-22T00:00:00"/>
    <s v="Viable Gobierno Petro"/>
    <s v="Viable Gobierno Petro"/>
    <s v="Viable"/>
    <s v="Suspendido"/>
    <s v="ACTIVOS"/>
    <x v="0"/>
    <s v="Terminados"/>
    <b v="0"/>
    <n v="88.03"/>
    <n v="90.62"/>
    <n v="2.5900000000000034"/>
    <x v="8"/>
    <d v="2026-08-22T00:00:00"/>
    <x v="1"/>
    <s v="No Aplica"/>
    <m/>
    <n v="81646790103"/>
    <n v="81646790103"/>
    <n v="1"/>
    <n v="81646790103"/>
    <n v="81646790103"/>
    <m/>
    <s v="x"/>
  </r>
  <r>
    <s v="1-2013-1111"/>
    <s v="SI"/>
    <s v="SI"/>
    <s v="SI"/>
    <s v="No"/>
    <x v="0"/>
    <x v="0"/>
    <s v="NO"/>
    <s v="NO"/>
    <m/>
    <x v="0"/>
    <s v="Sin reporte"/>
    <s v="Sin reporte"/>
    <x v="52"/>
    <x v="0"/>
    <x v="0"/>
    <x v="0"/>
    <x v="0"/>
    <s v="Mecanismo"/>
    <s v="Caribe"/>
    <x v="1"/>
    <s v="Santiago Zuluaga"/>
    <s v="SANTIAGO ARTURO ZULUAGA BAUTISTA "/>
    <s v="CRISTIAN DAVID BOLÍVAR BUITRAGO"/>
    <x v="11"/>
    <s v="Galeras(SUC)"/>
    <n v="6"/>
    <s v="No"/>
    <n v="0"/>
    <s v="No"/>
    <s v="No"/>
    <m/>
    <s v="Sin definir"/>
    <n v="70235"/>
    <s v="868-2019"/>
    <s v="Subdirector(a) de Proyectos"/>
    <s v="Cristián David Bolívar Buitrago"/>
    <m/>
    <s v="Con CUR"/>
    <x v="0"/>
    <x v="1"/>
    <x v="1"/>
    <s v="Acueducto"/>
    <x v="0"/>
    <s v="Urbana"/>
    <x v="52"/>
    <s v="Este proyecto impactará en forma inmediata a una población actual de 12.364 habitantes, beneficiando a 2.419 viviendas. Aumento en cobertura de 95% a 100%. Continuidad del servicio de 58% a 100%."/>
    <s v="Mestiza"/>
    <n v="12364"/>
    <s v="PGN"/>
    <s v="GALERAS (Sucre)(Obra y Suministros,Interventoría de Obra y Suministros)"/>
    <d v="2019-12-23T00:00:00"/>
    <s v="En Ejecución"/>
    <s v="Ejecución/Suspensión"/>
    <s v="Viable"/>
    <s v="Suspendido"/>
    <s v="ACTIVOS"/>
    <x v="3"/>
    <s v="En Ejecución"/>
    <b v="0"/>
    <n v="56"/>
    <n v="56"/>
    <n v="0"/>
    <x v="0"/>
    <d v="2026-08-17T00:00:00"/>
    <x v="0"/>
    <s v="No Aplica"/>
    <m/>
    <n v="7423105309"/>
    <n v="7423105309"/>
    <n v="1"/>
    <n v="7423105309"/>
    <n v="7423105309"/>
    <m/>
    <s v="x"/>
  </r>
  <r>
    <s v="2-2020-10"/>
    <s v="No"/>
    <s v="No"/>
    <s v="NO"/>
    <s v="No"/>
    <x v="1"/>
    <x v="1"/>
    <s v="NO"/>
    <s v="NO"/>
    <m/>
    <x v="0"/>
    <s v="Sin reporte"/>
    <s v="Sin reporte"/>
    <x v="53"/>
    <x v="0"/>
    <x v="1"/>
    <x v="1"/>
    <x v="0"/>
    <s v="Mecanismo"/>
    <s v="Andina"/>
    <x v="2"/>
    <s v="Manuela Chica"/>
    <m/>
    <s v="Sin información"/>
    <x v="19"/>
    <s v="Garagoa(BOY)"/>
    <n v="6"/>
    <s v="No"/>
    <n v="0"/>
    <s v="No"/>
    <s v="No"/>
    <m/>
    <s v="Sin definir"/>
    <n v="15299"/>
    <s v="1115-2020"/>
    <s v="Director(a) de Política y Regulación"/>
    <s v="Juan Carlos Erazo Garzón"/>
    <m/>
    <s v="Con CUR"/>
    <x v="2"/>
    <x v="2"/>
    <x v="3"/>
    <s v="Aseo"/>
    <x v="0"/>
    <s v="Urbana"/>
    <x v="53"/>
    <s v="Con la ejecución del proyecto se beneficia una población total de 33.753 habitantes de 14 municipios del Valle de Tenza del departamento de Boyacá, de igual forma se aumenta la capacidad de aprovechamiento de residuos sólidos en la PMIRS de Garagoa, la cual pasa de una tasa del 30% a un 84% de aprovechamiento. Así mismo con la ejecución, se impactan los indicadores del Plan Nacional de Desarrollo con relación a la implementación de la Política Nacional de Gestión Integral de Residuos Sólidos (aumento de municipios que tratan adecuadamente sus residuos sólidos) y la Política Nacional de Crecimiento verde."/>
    <s v="Mestiza"/>
    <n v="33753"/>
    <s v="PGN"/>
    <s v="Empresa Departamental de Servicios Públicos de Boyacá S.A. ESP(Obra y Suministros,Interventoría de Obra y Suministros)"/>
    <d v="2020-11-13T00:00:00"/>
    <s v="Suspendido"/>
    <s v="Ejecución/Suspensión"/>
    <s v="Viable"/>
    <s v="Cancelado"/>
    <s v="CANCELADO"/>
    <x v="6"/>
    <s v="Cancelado"/>
    <b v="1"/>
    <n v="22"/>
    <n v="22"/>
    <n v="0"/>
    <x v="0"/>
    <s v="Sin información"/>
    <x v="0"/>
    <s v="No Aplica"/>
    <m/>
    <n v="4998782750"/>
    <n v="7498782750"/>
    <n v="0.66661255788481133"/>
    <n v="4998782750"/>
    <n v="7498782750"/>
    <m/>
    <s v="x"/>
  </r>
  <r>
    <s v="1-2014-237 "/>
    <s v="SI"/>
    <s v="SI"/>
    <s v="SI"/>
    <s v="No"/>
    <x v="0"/>
    <x v="0"/>
    <s v="NO"/>
    <e v="#N/A"/>
    <m/>
    <x v="0"/>
    <s v="Sin reporte"/>
    <s v="Sin reporte"/>
    <x v="54"/>
    <x v="0"/>
    <x v="0"/>
    <x v="0"/>
    <x v="0"/>
    <s v="Mecanismo"/>
    <s v="Andina"/>
    <x v="2"/>
    <s v="CARLOS FERNANDO BORJA JIMENEZ"/>
    <s v="CARLOS FERNANDO BORJA JIMENEZ"/>
    <s v="PABLO JOSÉ MOLINA AGUILAR"/>
    <x v="15"/>
    <s v="Garzon(HUI)"/>
    <n v="6"/>
    <s v="No"/>
    <n v="0"/>
    <s v="No"/>
    <s v="No"/>
    <m/>
    <s v="Sin definir"/>
    <n v="41298"/>
    <s v="1076-2021"/>
    <s v="Subdirector(a) de Proyectos"/>
    <s v="Pablo Jose Molina Aguilar"/>
    <m/>
    <s v="Con CUR"/>
    <x v="0"/>
    <x v="0"/>
    <x v="0"/>
    <s v="Alcantarillado"/>
    <x v="0"/>
    <s v="Urbana"/>
    <x v="54"/>
    <s v="La planta de tratamiento de aguas residuales tendrá un caudal de 118 lps en su primera fase, mejorando la calidad del agua de las quebradas Garzón y Aguazul (reducción del 80% de contaminantes).  La PTAR está diseñada para tratar el 100% de las aguas residuales del municipio. Población beneficiada al año 2021 42.893 habitantes  "/>
    <s v="Sin Determinar"/>
    <n v="42893"/>
    <s v="PGN"/>
    <s v="FINDETER - Financiera de Desarrollo Territorial S.A.(Obra y Suministros,Interventoría de Obra y Suministros)"/>
    <d v="2021-09-30T00:00:00"/>
    <s v="En Ejecución"/>
    <s v="Ejecución/Suspensión"/>
    <s v="Viable"/>
    <s v="Suspendido"/>
    <s v="ACTIVOS"/>
    <x v="0"/>
    <s v="En Ejecución"/>
    <b v="1"/>
    <n v="90"/>
    <n v="90"/>
    <n v="0"/>
    <x v="0"/>
    <d v="2026-07-23T00:00:00"/>
    <x v="6"/>
    <s v="No Aplica"/>
    <m/>
    <n v="21746730341"/>
    <n v="27791394451"/>
    <n v="0.78249871122308878"/>
    <n v="21746730341"/>
    <n v="27791394451"/>
    <m/>
    <s v="x"/>
  </r>
  <r>
    <s v="2-2012-301 "/>
    <s v="SI"/>
    <s v="SI"/>
    <s v="SI"/>
    <s v="No"/>
    <x v="0"/>
    <x v="0"/>
    <s v="NO"/>
    <e v="#N/A"/>
    <m/>
    <x v="0"/>
    <s v="Sin reporte"/>
    <s v="Sin reporte"/>
    <x v="55"/>
    <x v="0"/>
    <x v="0"/>
    <x v="0"/>
    <x v="0"/>
    <s v="Mecanismo"/>
    <s v="Andina"/>
    <x v="0"/>
    <s v="Oscar López"/>
    <s v="OSCAR IVAN LOPEZ RODRIGUEZ"/>
    <s v="ANGIE STEPHANIE MARTÍNEZ PEREZ"/>
    <x v="1"/>
    <s v="Girardot(CUN)"/>
    <n v="3"/>
    <s v="No"/>
    <n v="0"/>
    <s v="No"/>
    <s v="No"/>
    <m/>
    <s v="Sin definir"/>
    <n v="25307"/>
    <s v="D098-2012"/>
    <s v="Subdirector(a) de Proyectos"/>
    <s v="Angie Stephanie Martínez Perez"/>
    <m/>
    <s v="Con CUR"/>
    <x v="0"/>
    <x v="1"/>
    <x v="1"/>
    <s v="Acueducto"/>
    <x v="0"/>
    <s v="Urbana"/>
    <x v="55"/>
    <s v="SE AUMENTARA LA COBERTURA DE PRESTACION DEL SERVICIO Y LA CONTINUIDAD EN EL SECTOR NOR ORIENTAL DEL CASCO URBANO DEL MUNICIPIO Y EN LAS VEREDAS DEL NORTE."/>
    <s v="Mestiza"/>
    <n v="22420"/>
    <s v="PGN"/>
    <s v="FINDETER - Financiera de Desarrollo Territorial S.A.(Obra y Suministros,Interventoría de Obra y Suministros)"/>
    <d v="2012-11-08T00:00:00"/>
    <s v="En Ejecución"/>
    <s v="Ejecución/Suspensión"/>
    <s v="Viable"/>
    <s v="En Ejecución"/>
    <s v="ACTIVOS"/>
    <x v="0"/>
    <s v="En Ejecución"/>
    <b v="1"/>
    <n v="99"/>
    <n v="99"/>
    <n v="0"/>
    <x v="0"/>
    <d v="2026-04-30T00:00:00"/>
    <x v="0"/>
    <d v="2026-07-30T00:00:00"/>
    <s v="Se encuentran pendientes actividades menores de señalización de la estación de bombeo como requerimiento en el trámite de obtención de RETIE, las cuales se esperan adelantar durante el mes de mayo, y los primeros días de junio obtener aprobación final de RETIE para poder suscribir actas de terminación del contratos y hacer entrega al municipio. "/>
    <n v="10674051028"/>
    <n v="12864309194"/>
    <n v="0.82974148607827691"/>
    <n v="10674051028"/>
    <n v="12864309194"/>
    <m/>
    <s v="x"/>
  </r>
  <r>
    <s v="2-2020-414"/>
    <s v="No"/>
    <s v="No"/>
    <s v="NO"/>
    <s v="No"/>
    <x v="1"/>
    <x v="1"/>
    <s v="NO"/>
    <e v="#N/A"/>
    <m/>
    <x v="0"/>
    <s v="Sin reporte"/>
    <s v="Sin reporte"/>
    <x v="56"/>
    <x v="0"/>
    <x v="0"/>
    <x v="0"/>
    <x v="0"/>
    <s v="Mecanismo"/>
    <s v="Andina"/>
    <x v="0"/>
    <s v="Oscar López"/>
    <s v="OSCAR IVAN LOPEZ RODRIGUEZ"/>
    <s v="JORGE ENRIQUE ROJAS ABRIL"/>
    <x v="14"/>
    <s v="Giron(SAN)"/>
    <n v="2"/>
    <s v="No"/>
    <n v="0"/>
    <s v="No"/>
    <s v="No"/>
    <m/>
    <s v="Sin definir"/>
    <n v="68307"/>
    <s v="1167-2021"/>
    <s v="Subdirector(a) de Proyectos"/>
    <s v="Jorge Enrique Rojas Abril"/>
    <e v="#N/A"/>
    <s v="Con CUR"/>
    <x v="2"/>
    <x v="1"/>
    <x v="2"/>
    <s v="Acueducto y Alcantarillado"/>
    <x v="0"/>
    <s v="Urbana"/>
    <x v="56"/>
    <s v="A través de la construcción del proyecto CONSTRUCCIóN DE ACUEDUCTO Y ALCANTARILLADO EN LOS SECTORES OBJETO DE APLICACIóN DE ESQUEMAS DIFERENCIALES EN LOS BARRIOS: BRISAS DE LA CAMPIñA, JARDINES DE LA ALDEA, VILLA CAROLINA II Y MIRADOR áLVAREZ DEL MUNICIPIO DE GIRóN  SANTANDER, se busca mejorar las condiciones de la prestación del servicio de acueducto y alcantarillado, mejorar las condiciones de prestación del servicio de suministro de agua potable en un 100% de la población objeto de la intervención; ampliar la cobertura del servicio de alcantarillado, al pasar del 90% al 100% en los sectores objeto de intervención, en sectores del municipio de Girón que actualmente operan por PILAS PUBLICAS comunitarias para la prestación del servicio de acueducto y que no cuentan con las redes de acueducto técnicamente construidas, solo redes artesanales, que no garantizan la continuidad ni la presión beneficiando a 3855 habitantes en la actualidad y 7710 habitantes proyectados en el horizonte de diseño de 25 años."/>
    <s v="Sin Determinar"/>
    <n v="3855"/>
    <s v="PGN"/>
    <s v="EMPRESA DE SERVICIOS PÚBLICOS DE SANTANDER ESANT S.A E.S.P (Obra y Suministros,Interventoría de Obra y Suministros)"/>
    <d v="2021-11-12T00:00:00"/>
    <s v="En Contratación"/>
    <s v="Procesos contractuales"/>
    <s v="Viable"/>
    <s v="Cancelado"/>
    <s v="CANCELADO"/>
    <x v="6"/>
    <s v="Cancelado"/>
    <b v="1"/>
    <n v="0"/>
    <n v="0"/>
    <n v="0"/>
    <x v="0"/>
    <s v="Sin información"/>
    <x v="0"/>
    <s v="No Aplica"/>
    <m/>
    <n v="1664409498"/>
    <n v="2806651310"/>
    <n v="0.59302325588852722"/>
    <n v="1664409498"/>
    <n v="2806651310"/>
    <m/>
    <s v="x"/>
  </r>
  <r>
    <s v="2-2014-184 "/>
    <s v="SI"/>
    <s v="SI"/>
    <s v="SI"/>
    <s v="No"/>
    <x v="0"/>
    <x v="0"/>
    <s v="NO"/>
    <e v="#N/A"/>
    <m/>
    <x v="1"/>
    <s v="Anterior"/>
    <s v="MVCT"/>
    <x v="57"/>
    <x v="0"/>
    <x v="0"/>
    <x v="0"/>
    <x v="0"/>
    <s v="Mecanismo"/>
    <s v="Pacifica"/>
    <x v="3"/>
    <s v="CRISTIAN CAMILO DARWISH SALAMA MONTOYA"/>
    <s v="CRISTIAN CAMILO DARWISH SALAMA MONTOYA"/>
    <s v="DAVID ALEJANDRO MEDINA GONZALEZ"/>
    <x v="9"/>
    <s v="Guacari(VAL)"/>
    <n v="6"/>
    <s v="No"/>
    <n v="0"/>
    <s v="No"/>
    <s v="No"/>
    <m/>
    <s v="Sin definir"/>
    <n v="76318"/>
    <s v="917-2020"/>
    <s v="Subdirector(a) de Proyectos"/>
    <s v="David Alejandro Medina Gonzalez"/>
    <m/>
    <s v="Con CUR"/>
    <x v="1"/>
    <x v="1"/>
    <x v="1"/>
    <s v="Acueducto"/>
    <x v="1"/>
    <s v="Rural"/>
    <x v="57"/>
    <s v="La optimización de las redes de distribución de acueducto del corregimiento de Guabitas del municipio de Guacarí permitirá garantizar las presiones requeridas para dar continuidad de 24 horas del servicio para la población del corregimiento."/>
    <s v="Mestiza"/>
    <n v="5264"/>
    <s v="PGN"/>
    <s v="ACUAVALLE(Obra y Suministros,Interventoría de Obra y Suministros)"/>
    <d v="2020-06-11T00:00:00"/>
    <s v="En Ejecución"/>
    <s v="Ejecución/Suspensión"/>
    <s v="Viable"/>
    <s v="En Liquidación"/>
    <s v="TERMINADO"/>
    <x v="1"/>
    <s v="Terminados"/>
    <b v="0"/>
    <n v="100"/>
    <n v="100"/>
    <n v="0"/>
    <x v="1"/>
    <d v="2022-09-30T00:00:00"/>
    <x v="1"/>
    <s v="No Aplica"/>
    <m/>
    <n v="2500000000"/>
    <n v="3148883025"/>
    <n v="0.79393231827022215"/>
    <n v="2500000000"/>
    <n v="3148883025"/>
    <m/>
    <s v="x"/>
  </r>
  <r>
    <s v="1-2015-109"/>
    <s v="SI"/>
    <s v="SI"/>
    <s v="SI"/>
    <s v="No"/>
    <x v="0"/>
    <x v="0"/>
    <s v="NO"/>
    <s v="NO"/>
    <m/>
    <x v="0"/>
    <s v="Sin reporte"/>
    <s v="Sin reporte"/>
    <x v="58"/>
    <x v="0"/>
    <x v="0"/>
    <x v="0"/>
    <x v="0"/>
    <s v="Mecanismo"/>
    <s v="Andina"/>
    <x v="0"/>
    <s v="Oscar López"/>
    <s v="OSCAR IVAN LOPEZ RODRIGUEZ"/>
    <s v="LEHIDI JOHANA AMAYA GOMEZ"/>
    <x v="1"/>
    <s v="Guaduas(CUN)"/>
    <n v="6"/>
    <s v="No"/>
    <n v="0"/>
    <s v="No"/>
    <s v="No"/>
    <m/>
    <s v="Sin definir"/>
    <n v="25320"/>
    <s v="1117-2020"/>
    <s v="Subdirector(a) de Proyectos"/>
    <s v="Lehidi Johana Amaya Gomez"/>
    <m/>
    <s v="Con CUR"/>
    <x v="1"/>
    <x v="1"/>
    <x v="2"/>
    <s v="Acueducto y Alcantarillado"/>
    <x v="1"/>
    <s v="Rural"/>
    <x v="58"/>
    <s v="Con la ejecución del proyecto se busca mejorar las condiciones en la prestación del servicio de acueducto y alcantarillado incrementando la cobertura del 88% al 100%, beneficiando a 8.193 habitantes actualmente"/>
    <s v="Mestiza"/>
    <n v="8193"/>
    <s v="PGN"/>
    <s v="EPC - EMPRESAS PUBLICAS DE CUNDINAMARCA S.A. E.S.P.(Obra y Suministros,Interventoría de Obra y Suministros)"/>
    <d v="2019-12-27T00:00:00"/>
    <s v="En Ejecución"/>
    <s v="Ejecución/Suspensión"/>
    <s v="Viable"/>
    <s v="En Ejecución"/>
    <s v="ACTIVOS"/>
    <x v="0"/>
    <s v="En Ejecución"/>
    <b v="1"/>
    <n v="99"/>
    <n v="99"/>
    <n v="0"/>
    <x v="9"/>
    <d v="2026-05-15T00:00:00"/>
    <x v="0"/>
    <d v="2026-05-22T00:00:00"/>
    <s v="Se cuenta con acta de terminación del 28/03/2026 con pendientes. En comisión del 8/05/2026 se estableció el compromiso de subsanación de los pendientes para el 22/05/2026 "/>
    <n v="3131030266"/>
    <n v="7220222446"/>
    <n v="0.43364734111960629"/>
    <n v="3131030266"/>
    <n v="7220222446"/>
    <m/>
    <s v="x"/>
  </r>
  <r>
    <s v="1-2021-103"/>
    <s v="SI"/>
    <s v="SI"/>
    <s v="SI"/>
    <s v="No"/>
    <x v="0"/>
    <x v="0"/>
    <s v="NO"/>
    <s v="NO"/>
    <m/>
    <x v="0"/>
    <s v="Sin reporte"/>
    <s v="Sin reporte"/>
    <x v="59"/>
    <x v="0"/>
    <x v="0"/>
    <x v="0"/>
    <x v="0"/>
    <s v="Mecanismo"/>
    <s v="Pacifica"/>
    <x v="3"/>
    <s v="CRISTIAN CAMILO DARWISH SALAMA MONTOYA"/>
    <s v="CRISTIAN CAMILO DARWISH SALAMA MONTOYA"/>
    <s v="NANCY CAROLINA ROA BOHÓRQUEZ"/>
    <x v="8"/>
    <s v="Ipiales(NAR)"/>
    <n v="4"/>
    <s v="No"/>
    <n v="0"/>
    <s v="Si"/>
    <s v="No"/>
    <m/>
    <s v="Sin definir"/>
    <n v="52356"/>
    <s v="1144-2021"/>
    <s v="Subdirector(a) de Proyectos"/>
    <s v="Nancy Carolina Roa Bohorquez"/>
    <m/>
    <s v="Con CUR"/>
    <x v="0"/>
    <x v="1"/>
    <x v="1"/>
    <s v="Acueducto"/>
    <x v="0"/>
    <s v="Urbana"/>
    <x v="59"/>
    <s v="Con la ejecución de este proyecto se beneficiará una población actual de 82607 habitantes y población futura estimada en 136196 habitantes. Se contribuirá, además, con la mejora en la continuidad del servicio y la calidad de agua en la zona urbana del municipio de Ipiales departamento de Nariño."/>
    <s v="Mestiza"/>
    <n v="82607"/>
    <s v="PGN"/>
    <s v="Empresa De Obras Sanitarias De La Provincia De Obando - Empoobando E.S.P.(Obra y Suministros,Interventoría de Obra y Suministros)"/>
    <d v="2021-11-12T00:00:00"/>
    <s v="Por Iniciar Contratación"/>
    <s v="Procesos contractuales"/>
    <s v="Viable"/>
    <s v="Suspendido"/>
    <s v="ACTIVOS"/>
    <x v="3"/>
    <s v="En Ejecución"/>
    <b v="0"/>
    <n v="60"/>
    <n v="60"/>
    <n v="0"/>
    <x v="0"/>
    <d v="2026-08-26T00:00:00"/>
    <x v="0"/>
    <s v="No Aplica"/>
    <m/>
    <n v="4500000000"/>
    <n v="33905815869"/>
    <n v="0.13272059334558997"/>
    <n v="4500000000"/>
    <n v="33905815869"/>
    <m/>
    <s v="x"/>
  </r>
  <r>
    <s v="2-2014-252 "/>
    <s v="SI"/>
    <s v="SI"/>
    <s v="SI"/>
    <s v="No"/>
    <x v="0"/>
    <x v="0"/>
    <s v="NO"/>
    <e v="#N/A"/>
    <m/>
    <x v="0"/>
    <s v="Sin reporte"/>
    <s v="Sin reporte"/>
    <x v="60"/>
    <x v="0"/>
    <x v="6"/>
    <x v="5"/>
    <x v="1"/>
    <s v="Mecanismo"/>
    <s v="Pacifica"/>
    <x v="3"/>
    <s v="Hugo Guanumen"/>
    <m/>
    <s v="Sin información"/>
    <x v="6"/>
    <s v="Istmina(CHO)"/>
    <n v="6"/>
    <s v="Si"/>
    <n v="0"/>
    <s v="Si"/>
    <s v="Si"/>
    <m/>
    <s v="Sin definir"/>
    <n v="27361"/>
    <s v="CUR 021-2010"/>
    <s v="Alejandro Mendoza Celada"/>
    <s v="Jorge Andres Beltran Calvo"/>
    <s v="HUGO GERMÁN GUANUMEN PACHECO"/>
    <s v="Con CUR"/>
    <x v="0"/>
    <x v="1"/>
    <x v="1"/>
    <s v="Acueducto"/>
    <x v="0"/>
    <s v="Urbana"/>
    <x v="60"/>
    <s v="Por medio de la ejecución del proyecto, se construye la infraestructura requerida para producir agua potable para toda la población del casco urbano del municipio; se amplía la cobertura del servicio de acueducto 0% al 20,78% y se garantiza la continuidad en la prestación del servicio las 24 horas del día, anotando que con la Fase 1 del proyecto se tendrá disponibilidad de servicio para una población de 8.951 habitantes aproximadamente y con la ejecución de la Fase 2 del proyecto se logrará alcanzar la cobertura del 100%."/>
    <s v="Afrodescendiente"/>
    <n v="44983"/>
    <s v="Todos Por el Pacífico"/>
    <s v="FINDETER - Financiera de Desarrollo Territorial S.A.(Consultoría,Interventoría de la Consultoría), AGUAS Y AGUAS DE PEREIRA(Obra y Suministros,Interventoría del Aseguramiento),  Agencia Española de Cooperación Internacional para el Desarrollo(Prestación de Servicios)"/>
    <d v="2016-03-01T00:00:00"/>
    <s v="Suspendido"/>
    <s v="Ejecución/Suspensión"/>
    <s v="Viable"/>
    <s v="Suspendido"/>
    <s v="INACTIVOS"/>
    <x v="3"/>
    <s v="En Ejecución"/>
    <b v="0"/>
    <n v="67.069999999999993"/>
    <n v="67.069999999999993"/>
    <n v="0"/>
    <x v="0"/>
    <d v="2026-12-31T00:00:00"/>
    <x v="0"/>
    <s v="No Aplica"/>
    <m/>
    <n v="29139404407"/>
    <n v="29139404407"/>
    <n v="1"/>
    <n v="29139404407"/>
    <n v="29139404407"/>
    <m/>
    <s v="x"/>
  </r>
  <r>
    <s v="2-2016-55"/>
    <s v="SI"/>
    <s v="SI"/>
    <s v="SI"/>
    <s v="No"/>
    <x v="0"/>
    <x v="0"/>
    <s v="NO"/>
    <s v="NO"/>
    <m/>
    <x v="0"/>
    <s v="Sin reporte"/>
    <s v="Sin reporte"/>
    <x v="61"/>
    <x v="0"/>
    <x v="0"/>
    <x v="0"/>
    <x v="0"/>
    <s v="Mecanismo"/>
    <s v="Pacifica"/>
    <x v="3"/>
    <s v="Camilo Darwish"/>
    <s v="CRISTIAN CAMILO DARWISH SALAMA MONTOYA"/>
    <s v="WESLIN JAMES MOSQUERA PALACIOS"/>
    <x v="6"/>
    <s v="Istmina(CHO)"/>
    <n v="6"/>
    <s v="Si"/>
    <n v="0"/>
    <s v="Si"/>
    <s v="Si"/>
    <m/>
    <s v="Sin definir"/>
    <n v="27361"/>
    <s v="D260-2016"/>
    <s v="Subdirector(a) de Proyectos"/>
    <s v="Weslin James Mosquera Palacios"/>
    <m/>
    <s v="Con CUR"/>
    <x v="0"/>
    <x v="1"/>
    <x v="1"/>
    <s v="Acueducto"/>
    <x v="0"/>
    <s v="Urbana"/>
    <x v="61"/>
    <s v="Por medio de la ejecución del proyecto se amplía la cobertura del servicio de acueducto 28,78% al 100%, se garantiza la continuidad en la prestación del servicio las 24 horas al día y se entrega agua potable a la población."/>
    <s v="Afrodescendiente"/>
    <n v="24186"/>
    <s v="PGN"/>
    <s v="FINDETER - Financiera de Desarrollo Territorial S.A.(Obra y Suministros,Interventoría de Obra y Suministros)"/>
    <d v="2016-03-01T00:00:00"/>
    <s v="Suspendido"/>
    <s v="Ejecución/Suspensión"/>
    <s v="Viable"/>
    <s v="Suspendido"/>
    <s v="INACTIVOS"/>
    <x v="3"/>
    <s v="En Ejecución"/>
    <b v="0"/>
    <n v="33"/>
    <n v="33"/>
    <n v="0"/>
    <x v="0"/>
    <d v="2026-04-14T00:00:00"/>
    <x v="0"/>
    <s v="No Aplica"/>
    <m/>
    <n v="16897858825"/>
    <n v="16897858825"/>
    <n v="1"/>
    <n v="16897858825"/>
    <n v="16897858825"/>
    <m/>
    <s v="x"/>
  </r>
  <r>
    <s v="2-2020-146"/>
    <s v="SI"/>
    <s v="SI"/>
    <s v="SI"/>
    <s v="No"/>
    <x v="0"/>
    <x v="0"/>
    <s v="NO"/>
    <s v="NO"/>
    <m/>
    <x v="0"/>
    <s v="Sin reporte"/>
    <s v="Sin reporte"/>
    <x v="62"/>
    <x v="0"/>
    <x v="0"/>
    <x v="0"/>
    <x v="0"/>
    <s v="Mecanismo"/>
    <s v="Andina"/>
    <x v="0"/>
    <s v="Oscar López"/>
    <s v="OSCAR IVAN LOPEZ RODRIGUEZ"/>
    <s v="JAIRO ALBERTO GOMEZ RIANO"/>
    <x v="13"/>
    <s v="La Estrella(ANT)"/>
    <n v="2"/>
    <s v="No"/>
    <n v="0"/>
    <s v="No"/>
    <s v="No"/>
    <m/>
    <s v="Sin definir"/>
    <s v="05380"/>
    <s v="1038-2020"/>
    <s v="Subdirector(a) de Proyectos"/>
    <s v="Lina Maria Lievano Sanabria"/>
    <m/>
    <s v="Con CUR"/>
    <x v="0"/>
    <x v="1"/>
    <x v="2"/>
    <s v="Acueducto y Alcantarillado"/>
    <x v="0"/>
    <s v="Urbana"/>
    <x v="62"/>
    <s v="Con la ejecución del proyecto se beneficiarán 35852 habitantes, cuyo impacto contempla dentro de su alcance los siguientes logros:  &amp;bull; 33266 habitantes se beneficiarán con la construcción de las redes de acueducto; de los cuales 8500 habitantes son nueva población beneficiada.  &amp;bull; 32932 habitantes se beneficiarán con la construcción de las redes de alcantarillado; de los cuales 8166 habitantes son nueva población beneficiada.  &amp;bull; La cobertura del sistema de acueducto,  incrementa del 88.8% al 100% en la zona de influencia.  &amp;bull; La cobertura del sistema de alcantarillado, incrementa del 75.28% al 100% en la zona de influencia.  &amp;bull; Se logra una continuidad de 24 horas los siete días de la semana.  &amp;bull; Reducción de vertimientos puntuales; de 23 vertimientos identificados, se reduce a cero vertimientos.  &amp;bull; Se eliminan malos olores en el ambiente y vectores de morbilidad.  &amp;bull; Se mejora la capacidad y funcionamiento hidráulico del sistema de acueducto y alcantarillado  &amp;bull; Incremento de la vida útil de las estructuras de pavimento, ya que al optimizar las redes de acueducto y alcantarillado se disminuyen las infiltraciones y exfiltraciones, las cuales están ocasionando hundimientos o encharcamientos de aguas residuales.   "/>
    <s v="Mestiza"/>
    <n v="27778"/>
    <s v="PGN"/>
    <s v="LA ESTRELLA (Antioquia)(Obra y Suministros,Interventoría de Obra y Suministros)"/>
    <d v="2020-10-27T00:00:00"/>
    <s v="Suspendido"/>
    <s v="Ejecución/Suspensión"/>
    <s v="Viable"/>
    <s v="En Ejecución"/>
    <s v="ACTIVOS"/>
    <x v="0"/>
    <s v="En Ejecución"/>
    <b v="1"/>
    <n v="36.119999999999997"/>
    <n v="43.08"/>
    <n v="6.9600000000000009"/>
    <x v="0"/>
    <d v="2026-08-01T00:00:00"/>
    <x v="0"/>
    <s v="No Aplica"/>
    <m/>
    <n v="92530227379"/>
    <n v="96030227379"/>
    <n v="0.96355314263511382"/>
    <n v="92530227379"/>
    <n v="96030227379"/>
    <m/>
    <s v="x"/>
  </r>
  <r>
    <s v="1-2020-378"/>
    <s v="SI"/>
    <s v="SI"/>
    <s v="SI"/>
    <s v="No"/>
    <x v="0"/>
    <x v="0"/>
    <s v="NO"/>
    <s v="NO"/>
    <m/>
    <x v="4"/>
    <s v="Anterior"/>
    <s v="MVCT"/>
    <x v="63"/>
    <x v="0"/>
    <x v="0"/>
    <x v="0"/>
    <x v="0"/>
    <s v="Mecanismo"/>
    <s v="Caribe"/>
    <x v="1"/>
    <s v="Santiago Zuluaga"/>
    <s v="SANTIAGO ARTURO ZULUAGA BAUTISTA "/>
    <s v="CARLOS ALBERTO BAUTISTA BOTELLO"/>
    <x v="2"/>
    <s v="La Gloria(CES)"/>
    <n v="6"/>
    <s v="No"/>
    <n v="0"/>
    <s v="Si"/>
    <s v="No"/>
    <m/>
    <s v="Sin definir"/>
    <n v="20383"/>
    <s v="893-2021"/>
    <s v="Subdirector(a) de Proyectos"/>
    <s v="Carlos Alberto Bautista Botello"/>
    <m/>
    <s v="Con CUR"/>
    <x v="1"/>
    <x v="1"/>
    <x v="1"/>
    <s v="Acueducto"/>
    <x v="0"/>
    <s v="Urbana"/>
    <x v="63"/>
    <s v="Con la implementación de las obras del proyecto, se beneficiará a una población actual de 6.750 habitantes, así mismo se disminuirán los costos de consumo de energía de las bombas mediante la implementación de energía fotovoltaica, regulación de los tiempos de retención y velocidades dentro de los procesos de tratamiento que constituyen con el mejoramiento de los parámetros de calidad del agua tratada del sistema, así mismo se logra el mejoramiento en el control de consumos con la instalación de micro medición a todos los usuarios actuales y  se tendrá adecuado control de volumen de agua tratada con la incorporación de un micromedidor a la salida del tanque de almacenamiento."/>
    <s v="Mestiza"/>
    <n v="6750"/>
    <s v="PGN"/>
    <s v="Aguas del Cesar S.A ESP(Obra y Suministros,Aseguramiento,Interventoría de Obra y Suministros,Interventoría del Aseguramiento)"/>
    <d v="2021-05-19T00:00:00"/>
    <s v="En Ejecución"/>
    <s v="Ejecución/Suspensión"/>
    <s v="Viable"/>
    <s v="Terminado"/>
    <s v="TERMINADO"/>
    <x v="1"/>
    <s v="Terminados"/>
    <b v="0"/>
    <n v="100"/>
    <n v="100"/>
    <n v="0"/>
    <x v="1"/>
    <d v="2024-11-15T00:00:00"/>
    <x v="1"/>
    <s v="No Aplica"/>
    <m/>
    <n v="2231939514"/>
    <n v="4113662010"/>
    <n v="0.54256754895621573"/>
    <n v="2231939514"/>
    <n v="4113662010"/>
    <m/>
    <s v="x"/>
  </r>
  <r>
    <s v="1-2014-190 "/>
    <s v="SI"/>
    <s v="SI"/>
    <s v="SI"/>
    <s v="No"/>
    <x v="0"/>
    <x v="0"/>
    <s v="NO"/>
    <e v="#N/A"/>
    <m/>
    <x v="0"/>
    <s v="Sin reporte"/>
    <s v="Sin reporte"/>
    <x v="64"/>
    <x v="0"/>
    <x v="0"/>
    <x v="0"/>
    <x v="0"/>
    <s v="Mecanismo"/>
    <s v="Caribe"/>
    <x v="1"/>
    <s v="Santiago Zuluaga"/>
    <s v="SANTIAGO ARTURO ZULUAGA BAUTISTA "/>
    <s v="CRISTIAN DAVID BOLÍVAR BUITRAGO"/>
    <x v="11"/>
    <s v="La Union(SUC)"/>
    <n v="6"/>
    <s v="No"/>
    <n v="0"/>
    <s v="No"/>
    <s v="No"/>
    <m/>
    <s v="Sin definir"/>
    <n v="70400"/>
    <s v="1138-2021"/>
    <s v="Subdirector(a) de Proyectos"/>
    <s v="Cristián David Bolívar Buitrago"/>
    <m/>
    <s v="Con CUR"/>
    <x v="0"/>
    <x v="1"/>
    <x v="1"/>
    <s v="Acueducto"/>
    <x v="0"/>
    <s v="Urbana"/>
    <x v="64"/>
    <s v="A través de la ampliación y optimización del sistema de acueducto de la cabecera municipal de la Unión, departamento de Sucre, se busca mejorar la calidad de vida de los habitantes del municipio garantizando la continuidad del suministro de agua pasando de 12 horas a 24 horas al día, el mejoramiento de las condiciones del prestación del servicio, generando mayor cobertura con agua potable pasando del 90% al 100% del servicio de agua potable, así mismo, buscando reducir las pérdidas técnicas del sistema al 25% las cuales a la fecha son del 48% cumpliendo con lo exigido en la resolución 330 de 2017."/>
    <s v="Sin Determinar"/>
    <n v="6393"/>
    <s v="PGN"/>
    <s v="Aguas de Sucre S.A. ESP(Obra y Suministros,Aseguramiento,Interventoría de Obra y Suministros,Interventoría del Aseguramiento)"/>
    <d v="2021-11-11T00:00:00"/>
    <s v="Contratado Sin Iniciar"/>
    <s v="Procesos contractuales"/>
    <s v="Viable"/>
    <s v="Suspendido"/>
    <s v="ACTIVOS"/>
    <x v="0"/>
    <s v="En Ejecución"/>
    <b v="1"/>
    <n v="75.349999999999994"/>
    <n v="75.349999999999994"/>
    <n v="0"/>
    <x v="0"/>
    <d v="2026-10-12T00:00:00"/>
    <x v="0"/>
    <s v="No Aplica"/>
    <m/>
    <n v="4412367709"/>
    <n v="10438845470"/>
    <n v="0.42268732894654104"/>
    <n v="4412367709"/>
    <n v="10438845470"/>
    <m/>
    <s v="x"/>
  </r>
  <r>
    <s v="2-2014-187 "/>
    <s v="SI"/>
    <s v="SI"/>
    <s v="SI"/>
    <s v="No"/>
    <x v="0"/>
    <x v="0"/>
    <s v="NO"/>
    <e v="#N/A"/>
    <m/>
    <x v="0"/>
    <s v="Sin reporte"/>
    <s v="Sin reporte"/>
    <x v="65"/>
    <x v="0"/>
    <x v="0"/>
    <x v="0"/>
    <x v="0"/>
    <s v="Mecanismo"/>
    <s v="Andina"/>
    <x v="2"/>
    <s v="CARLOS FERNANDO BORJA JIMENEZ"/>
    <s v="CARLOS FERNANDO BORJA JIMENEZ"/>
    <s v="AMAN ALEXANDER ASPRILLA GAMBOA"/>
    <x v="17"/>
    <s v="La Virginia(RIS)"/>
    <n v="6"/>
    <s v="No"/>
    <n v="0"/>
    <s v="No"/>
    <s v="No"/>
    <m/>
    <s v="Sin definir"/>
    <n v="66400"/>
    <s v="893-2020"/>
    <s v="Subdirector(a) de Proyectos"/>
    <s v="Aman Alexander Asprilla Gamboa"/>
    <m/>
    <s v="Con CUR"/>
    <x v="0"/>
    <x v="1"/>
    <x v="1"/>
    <s v="Acueducto"/>
    <x v="0"/>
    <s v="Urbana"/>
    <x v="65"/>
    <s v="Mejorar la infraestructura en la línea de conducción para reducir los cortes por reparaciones, para una población de 31.503 habitantes."/>
    <s v="Sin Determinar"/>
    <n v="31503"/>
    <s v="PGN"/>
    <s v="LA VIRGINIA (Risaralda)(Obra y Suministros), Departamento de Risaralda(Interventoría de Obra y Suministros)"/>
    <d v="2020-06-13T00:00:00"/>
    <s v="En Ejecución"/>
    <s v="Ejecución/Suspensión"/>
    <s v="Viable"/>
    <s v="En Ejecución"/>
    <s v="ACTIVOS"/>
    <x v="0"/>
    <s v="En Ejecución"/>
    <b v="1"/>
    <n v="80"/>
    <n v="71.2"/>
    <n v="-8.7999999999999972"/>
    <x v="0"/>
    <d v="2026-08-30T00:00:00"/>
    <x v="7"/>
    <s v="No Aplica"/>
    <s v="Informe de reformulación del 11 de mayo, se manifestó el 71,2%, sin embargo, instalación total lleva un 82%."/>
    <n v="1739939264"/>
    <n v="4244173385"/>
    <n v="0.40995951535566211"/>
    <n v="1739939264"/>
    <n v="4244173385"/>
    <m/>
    <s v="x"/>
  </r>
  <r>
    <s v="2-2017-201"/>
    <s v="SI"/>
    <s v="SI"/>
    <s v="SI"/>
    <s v="No"/>
    <x v="0"/>
    <x v="0"/>
    <s v="NO"/>
    <s v="NO"/>
    <m/>
    <x v="0"/>
    <s v="Sin reporte"/>
    <s v="Sin reporte"/>
    <x v="66"/>
    <x v="0"/>
    <x v="0"/>
    <x v="0"/>
    <x v="0"/>
    <s v="Mecanismo"/>
    <s v="Andina"/>
    <x v="0"/>
    <s v="Oscar López"/>
    <s v="OSCAR IVAN LOPEZ RODRIGUEZ"/>
    <s v="JORGE ENRIQUE ROJAS ABRIL"/>
    <x v="14"/>
    <s v="Lebrija(SAN)"/>
    <n v="5"/>
    <s v="No"/>
    <n v="0"/>
    <s v="No"/>
    <s v="No"/>
    <m/>
    <s v="Sin definir"/>
    <n v="68406"/>
    <s v="D311-2017 Findeter (045-2017 Ministerio)"/>
    <s v="Subdirector(a) de Proyectos"/>
    <s v="Jorge Enrique Rojas Abril"/>
    <m/>
    <s v="Con CUR"/>
    <x v="0"/>
    <x v="1"/>
    <x v="1"/>
    <s v="Acueducto"/>
    <x v="0"/>
    <s v="Urbana"/>
    <x v="66"/>
    <s v="Con este proyecto se incrementará la cobertura del servicio de agua potable en época de sequia (5) meses al año, del 20% al 100%, beneficiando una población de 25.937 habitantes para el año 2023."/>
    <s v="Mestiza"/>
    <n v="25937"/>
    <s v="PGN"/>
    <s v="FINDETER - Financiera de Desarrollo Territorial S.A.(Obra y Suministros,Interventoría de Obra y Suministros)"/>
    <d v="2017-11-09T00:00:00"/>
    <s v="Suspendido"/>
    <s v="Ejecución/Suspensión"/>
    <s v="Viable"/>
    <s v="Suspendido"/>
    <s v="ACTIVOS"/>
    <x v="3"/>
    <s v="En Ejecución"/>
    <b v="0"/>
    <n v="27.04"/>
    <n v="27.04"/>
    <n v="0"/>
    <x v="0"/>
    <d v="2026-11-27T00:00:00"/>
    <x v="0"/>
    <s v="No Aplica"/>
    <m/>
    <n v="23212114903"/>
    <n v="25825943932"/>
    <n v="0.8987905713772848"/>
    <n v="23212114903"/>
    <n v="25825943932"/>
    <m/>
    <s v="x"/>
  </r>
  <r>
    <s v="2-2020-323"/>
    <s v="SI"/>
    <s v="SI"/>
    <s v="SI"/>
    <s v="No"/>
    <x v="0"/>
    <x v="0"/>
    <s v="SI"/>
    <s v="SI"/>
    <m/>
    <x v="0"/>
    <s v="Sin reporte"/>
    <s v="Sin reporte"/>
    <x v="67"/>
    <x v="0"/>
    <x v="0"/>
    <x v="0"/>
    <x v="0"/>
    <s v="Mecanismo"/>
    <s v="Amazonica"/>
    <x v="2"/>
    <s v="CARLOS FERNANDO BORJA JIMENEZ"/>
    <s v="CARLOS FERNANDO BORJA JIMENEZ"/>
    <s v="ROBERTO CARLOS PÉREZ PATIÑO"/>
    <x v="20"/>
    <s v="Leticia(AMA)"/>
    <n v="5"/>
    <s v="No"/>
    <n v="0"/>
    <s v="No"/>
    <s v="No"/>
    <m/>
    <s v="Sin definir"/>
    <n v="91001"/>
    <s v="986-2021"/>
    <s v="Subdirector(a) de Proyectos"/>
    <s v="Oscar Alirio Cano Guzman"/>
    <m/>
    <s v="Con CUR"/>
    <x v="0"/>
    <x v="1"/>
    <x v="2"/>
    <s v="Acueducto y Alcantarillado"/>
    <x v="0"/>
    <s v="Urbana"/>
    <x v="67"/>
    <s v="Se busca atender al 82% de la población de Leticia: 29.746 habitantes (2017) y 43845 habitantes (2042), mediante el aumento de la cobertura para los servicios de acueducto del 78% al 82%, y alcantarillado del 52% al 73%; a través de la optimización y construcción de obras en la PTAP, optimización de 2 tanques de almacenamiento existentes buscando el aseguramiento en la prestación del servicio, la ampliación de la continuidad del servicio de 13 horas promedio a 24 horas promedio y el desarrollo efectivo del programa de IANC para reducción de pérdidas del 64% al 25% máximo a 10 años. Se suma a lo anterior, el tratamiento de las aguas residuales conforme a normatividad vigente."/>
    <s v="Sin Determinar"/>
    <n v="29288"/>
    <s v="PGN"/>
    <s v="FINDETER - Financiera de Desarrollo Territorial S.A.(Obra y Suministros,Aseguramiento,Interventoría de Obra y Suministros,Interventoría del Aseguramiento)"/>
    <d v="2020-12-18T00:00:00"/>
    <s v="Contratado Sin Iniciar"/>
    <s v="Procesos contractuales"/>
    <s v="Viable"/>
    <s v="En Ejecución"/>
    <s v="ACTIVOS"/>
    <x v="0"/>
    <s v="En Ejecución"/>
    <b v="1"/>
    <n v="10.4"/>
    <n v="10.4"/>
    <n v="0"/>
    <x v="0"/>
    <d v="2026-03-06T00:00:00"/>
    <x v="0"/>
    <s v="No Aplica"/>
    <m/>
    <n v="19335988453"/>
    <n v="19335988453"/>
    <n v="1"/>
    <n v="19335988453"/>
    <n v="19335988453"/>
    <m/>
    <s v="x"/>
  </r>
  <r>
    <s v="2-2019-168"/>
    <s v="SI"/>
    <s v="SI"/>
    <s v="SI"/>
    <s v="No"/>
    <x v="0"/>
    <x v="0"/>
    <s v="SI"/>
    <s v="SI"/>
    <m/>
    <x v="2"/>
    <s v="Anterior"/>
    <s v="MVCT"/>
    <x v="68"/>
    <x v="0"/>
    <x v="0"/>
    <x v="0"/>
    <x v="0"/>
    <s v="Mecanismo"/>
    <s v="Amazonica"/>
    <x v="2"/>
    <s v="CARLOS FERNANDO BORJA JIMENEZ"/>
    <s v="CARLOS FERNANDO BORJA JIMENEZ"/>
    <s v="ROBERTO CARLOS PÉREZ PATIÑO"/>
    <x v="20"/>
    <s v="Leticia(AMA)"/>
    <n v="5"/>
    <s v="No"/>
    <n v="0"/>
    <s v="No"/>
    <s v="No"/>
    <m/>
    <s v="Sin definir"/>
    <n v="91001"/>
    <s v="639-2019"/>
    <s v="Subdirector(a) de Proyectos"/>
    <s v="Diana Milena Ramírez Rey"/>
    <m/>
    <s v="Con CUR"/>
    <x v="1"/>
    <x v="1"/>
    <x v="2"/>
    <s v="Acueducto y Alcantarillado"/>
    <x v="0"/>
    <s v="Urbana"/>
    <x v="68"/>
    <s v="Con la optimización del sistema de alcantarillado el proyecto en el componente de acueducto se aumenta la cobertura en acueducto del 78% al 80% y  con la construcción de las redes de alcantarillado se benefician a 29.746 habitantes."/>
    <s v="Mestiza"/>
    <n v="29746"/>
    <s v="PGN"/>
    <s v="LETICIA (Amazonas)(Obra y Suministros,Interventoría de Obra y Suministros)"/>
    <d v="2019-06-26T00:00:00"/>
    <s v="Suspendido"/>
    <s v="Ejecución/Suspensión"/>
    <s v="Viable"/>
    <s v="En Liquidación"/>
    <s v="TERMINADO"/>
    <x v="1"/>
    <s v="Terminados"/>
    <b v="0"/>
    <n v="100"/>
    <n v="100"/>
    <n v="0"/>
    <x v="10"/>
    <d v="2025-02-10T00:00:00"/>
    <x v="1"/>
    <s v="No Aplica"/>
    <m/>
    <n v="6961151510"/>
    <n v="8200001260"/>
    <n v="0.84892078540973293"/>
    <n v="6961151510"/>
    <n v="8200001260"/>
    <m/>
    <s v="x"/>
  </r>
  <r>
    <s v="1-2015-394"/>
    <s v="SI"/>
    <s v="SI"/>
    <s v="SI"/>
    <s v="No"/>
    <x v="0"/>
    <x v="0"/>
    <s v="NO"/>
    <s v="NO"/>
    <m/>
    <x v="2"/>
    <s v="Anterior"/>
    <s v="MVCT"/>
    <x v="69"/>
    <x v="0"/>
    <x v="0"/>
    <x v="0"/>
    <x v="0"/>
    <s v="Mecanismo"/>
    <s v="Andina"/>
    <x v="2"/>
    <s v="CARLOS FERNANDO BORJA JIMENEZ"/>
    <s v="CARLOS FERNANDO BORJA JIMENEZ"/>
    <s v="PABLO JOSÉ MOLINA AGUILAR"/>
    <x v="16"/>
    <s v="Los Patios(N D), Villa Del Rosario(N D)"/>
    <s v="4, 4"/>
    <s v="No"/>
    <n v="0"/>
    <s v="No"/>
    <s v="No"/>
    <m/>
    <s v="Sin definir"/>
    <s v="54405, 54874"/>
    <s v="1129-2020"/>
    <s v="Subdirector(a) de Proyectos"/>
    <s v="Pablo Jose Molina Aguilar"/>
    <m/>
    <s v="Con CUR"/>
    <x v="1"/>
    <x v="1"/>
    <x v="1"/>
    <s v="Acueducto"/>
    <x v="0"/>
    <s v="Urbana"/>
    <x v="69"/>
    <s v="Por medio de la ejecución del proyecto se aumentará la continuidad del servicio publico de acueducto pasando de 18 horas en el Municipio de los Patios a 24 horas y de 4,6 horas en el Municipio de Villa del Rosario a 24 horas."/>
    <s v="Mestiza"/>
    <n v="196803"/>
    <s v="PGN"/>
    <s v="PDA Norte de Santander(Obra y Suministros,Consultoría,Interventoría de Obra y Suministros,Interventoría de la Consultoría)"/>
    <d v="2020-12-29T00:00:00"/>
    <s v="En Ejecución"/>
    <s v="Ejecución/Suspensión"/>
    <s v="Viable"/>
    <s v="Terminado"/>
    <s v="TERMINADO"/>
    <x v="2"/>
    <s v="Terminados"/>
    <b v="0"/>
    <n v="100"/>
    <n v="100"/>
    <n v="0"/>
    <x v="11"/>
    <d v="2025-08-15T00:00:00"/>
    <x v="1"/>
    <s v="No Aplica"/>
    <m/>
    <n v="51603243613"/>
    <n v="59604273916"/>
    <n v="0.86576415117016925"/>
    <n v="51603243613"/>
    <n v="59604273916"/>
    <m/>
    <s v="x"/>
  </r>
  <r>
    <s v="2-2019-262"/>
    <s v="SI"/>
    <s v="SI"/>
    <s v="SI"/>
    <s v="No"/>
    <x v="0"/>
    <x v="0"/>
    <s v="NO"/>
    <s v="NO"/>
    <m/>
    <x v="0"/>
    <s v="Sin reporte"/>
    <s v="Sin reporte"/>
    <x v="70"/>
    <x v="0"/>
    <x v="0"/>
    <x v="0"/>
    <x v="0"/>
    <s v="Mecanismo"/>
    <s v="Andina"/>
    <x v="0"/>
    <s v="Oscar López"/>
    <s v="OSCAR IVAN LOPEZ RODRIGUEZ"/>
    <s v="GILLSON STHEIMAN MORA AGUDELO"/>
    <x v="1"/>
    <s v="Madrid(CUN)"/>
    <n v="2"/>
    <s v="No"/>
    <n v="0"/>
    <s v="No"/>
    <s v="No"/>
    <m/>
    <s v="Sin definir"/>
    <n v="25430"/>
    <s v="1085-2020"/>
    <s v="Subdirector(a) de Proyectos"/>
    <s v="Gillson Stheiman Mora Agudelo"/>
    <m/>
    <s v="Con CUR"/>
    <x v="1"/>
    <x v="0"/>
    <x v="0"/>
    <s v="Alcantarillado"/>
    <x v="0"/>
    <s v="Urbana"/>
    <x v="70"/>
    <s v="Con la ejecución del proyecto se beneficia un total de 45988 habitantes de la zona de influencia de este, dado que con la optimización en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impacto que se resume así:  - 45988 habitantes beneficiados  - Optimización de la red de alcantarillado  - Mejoramiento del comportamiento hidráulico del sistema  - Mitigación de olores y eliminación de vectores de morbilidad."/>
    <s v="Mestiza"/>
    <n v="45988"/>
    <s v="PGN"/>
    <s v="EPC - EMPRESAS PUBLICAS DE CUNDINAMARCA S.A. E.S.P.(Obra y Suministros,Interventoría de Obra y Suministros)"/>
    <d v="2020-10-01T00:00:00"/>
    <s v="Contratado Sin Iniciar"/>
    <s v="Procesos contractuales"/>
    <s v="Viable"/>
    <s v="En Ejecución"/>
    <s v="TERMINADO"/>
    <x v="2"/>
    <s v="Terminados"/>
    <b v="0"/>
    <n v="96"/>
    <n v="100"/>
    <n v="4"/>
    <x v="9"/>
    <d v="2026-05-30T00:00:00"/>
    <x v="0"/>
    <s v="No Aplica"/>
    <m/>
    <n v="3500000000"/>
    <n v="5660494749"/>
    <n v="0.61832050999045984"/>
    <n v="3500000000"/>
    <n v="5660494749"/>
    <m/>
    <s v="x"/>
  </r>
  <r>
    <s v="2-2019-291"/>
    <s v="SI"/>
    <s v="SI"/>
    <s v="SI"/>
    <s v="No"/>
    <x v="0"/>
    <x v="0"/>
    <s v="NO"/>
    <n v="0"/>
    <m/>
    <x v="2"/>
    <s v="Anterior"/>
    <s v="MVCT"/>
    <x v="71"/>
    <x v="0"/>
    <x v="7"/>
    <x v="3"/>
    <x v="0"/>
    <s v="Mecanismo"/>
    <s v="Caribe"/>
    <x v="4"/>
    <s v="Claudia Marcela Velasquez"/>
    <m/>
    <s v="Sin información"/>
    <x v="18"/>
    <s v="Maicao(LA )"/>
    <n v="4"/>
    <s v="No"/>
    <n v="0"/>
    <s v="Si"/>
    <s v="No"/>
    <m/>
    <s v="Validar"/>
    <n v="44430"/>
    <s v="132-2008"/>
    <s v="Subdirector(a) de Proyectos"/>
    <s v="Rosa Eugenia Suárez Castillo"/>
    <m/>
    <s v="Con CUR"/>
    <x v="1"/>
    <x v="1"/>
    <x v="1"/>
    <s v="Acueducto"/>
    <x v="1"/>
    <s v="Rural"/>
    <x v="71"/>
    <s v="Se busca beneficiar a 4520 habitantes de la zona rural del municipio de Maicao, prestandoles el servicio de agua potable con una continuidad de 24 horas al dia y garantizando la sostenibilidad del sistema.|"/>
    <s v="Indígena"/>
    <n v="4520"/>
    <s v="PGN"/>
    <s v="Administración Temporal La Guajira(Obra y Suministros,Interventoría de Obra y Suministros)"/>
    <d v="2020-10-01T00:00:00"/>
    <s v="En Ejecución"/>
    <s v="Ejecución/Suspensión"/>
    <s v="Viable"/>
    <s v="En Ejecución"/>
    <s v="TERMINADO"/>
    <x v="2"/>
    <s v="Terminados"/>
    <b v="0"/>
    <n v="100"/>
    <n v="100"/>
    <n v="0"/>
    <x v="5"/>
    <d v="2025-10-02T00:00:00"/>
    <x v="1"/>
    <s v="No Aplica"/>
    <m/>
    <n v="5563896422"/>
    <n v="5563896422"/>
    <n v="1"/>
    <n v="5563896422"/>
    <n v="5563896422"/>
    <m/>
    <s v="x"/>
  </r>
  <r>
    <s v="1-2019-366"/>
    <s v="SI"/>
    <s v="SI"/>
    <s v="SI"/>
    <s v="No"/>
    <x v="0"/>
    <x v="0"/>
    <s v="NO"/>
    <n v="0"/>
    <m/>
    <x v="2"/>
    <s v="Anterior"/>
    <s v="MVCT"/>
    <x v="72"/>
    <x v="0"/>
    <x v="7"/>
    <x v="3"/>
    <x v="0"/>
    <s v="Mecanismo"/>
    <s v="Caribe"/>
    <x v="4"/>
    <s v="Claudia Marcela Velasquez"/>
    <m/>
    <s v="Sin información"/>
    <x v="18"/>
    <s v="Manaure(LA )"/>
    <n v="4"/>
    <s v="No"/>
    <n v="0"/>
    <s v="No"/>
    <s v="No"/>
    <m/>
    <s v="Validar"/>
    <n v="44560"/>
    <s v="1131-2020"/>
    <s v="Subdirector(a) de Proyectos"/>
    <s v="Rosa Eugenia Suárez Castillo"/>
    <m/>
    <s v="Con CUR"/>
    <x v="1"/>
    <x v="1"/>
    <x v="1"/>
    <s v="Acueducto"/>
    <x v="0"/>
    <s v="Urbana"/>
    <x v="72"/>
    <s v="Con la ejecución del proyecto se benefician de manera directa las comunidades rurales de La Gloria, Mulaki, Ceibal y Jocomachon, municipio de Manaure, con población actual de 10,175 habitantes y futura de 10.480 habitantes. La cobertura pasa de 0 a 100% con un IRCA de inviable sanitariamente a viable sanitariamente."/>
    <s v="Indígena"/>
    <n v="10175"/>
    <s v="PGN"/>
    <s v="Administración Temporal La Guajira(Obra y Suministros,Interventoría de Obra y Suministros)"/>
    <d v="2020-11-13T00:00:00"/>
    <s v="En Ejecución"/>
    <s v="Ejecución/Suspensión"/>
    <s v="Viable"/>
    <s v="En Ejecución"/>
    <s v="TERMINADO"/>
    <x v="2"/>
    <s v="Terminados"/>
    <b v="0"/>
    <n v="100"/>
    <n v="100"/>
    <n v="0"/>
    <x v="5"/>
    <d v="2025-10-02T00:00:00"/>
    <x v="1"/>
    <s v="No Aplica"/>
    <m/>
    <n v="4922365820"/>
    <n v="6331054839"/>
    <n v="0.7774953692831218"/>
    <n v="4922365820"/>
    <n v="6331054839"/>
    <m/>
    <s v="x"/>
  </r>
  <r>
    <s v="2-2020-578"/>
    <s v="SI"/>
    <s v="SI"/>
    <s v="SI"/>
    <s v="No"/>
    <x v="0"/>
    <x v="0"/>
    <s v="NO"/>
    <n v="0"/>
    <m/>
    <x v="0"/>
    <s v="Sin reporte"/>
    <s v="Sin reporte"/>
    <x v="73"/>
    <x v="0"/>
    <x v="7"/>
    <x v="3"/>
    <x v="0"/>
    <s v="Mecanismo"/>
    <s v="Caribe"/>
    <x v="4"/>
    <s v="Claudia Marcela Velasquez"/>
    <m/>
    <s v="Sin información"/>
    <x v="18"/>
    <s v="Manaure(LA )"/>
    <n v="4"/>
    <s v="No"/>
    <n v="0"/>
    <s v="No"/>
    <s v="No"/>
    <m/>
    <s v="Validar"/>
    <n v="44560"/>
    <s v="1126-2021"/>
    <s v="Subdirector(a) de Proyectos"/>
    <s v="Rosa Eugenia Suárez Castillo"/>
    <m/>
    <s v="Con CUR"/>
    <x v="0"/>
    <x v="1"/>
    <x v="1"/>
    <s v="Acueducto"/>
    <x v="1"/>
    <s v="Rural"/>
    <x v="73"/>
    <s v="Con la ejecución del proyecto se benefician de manera directa las comunidades rurales de Panchomana, Amaichon, Wayakasira, Murralein, Jasainapa, Calabacito #2, Quejetiamana y Jasaika., municipio de Manaure, con población actual de 6.606 habitantes y futura de 7.431 habitantes. La cobertura pasa de 0 a 100% con un IRCA de inviable sanitariamente a viable sanitariamente."/>
    <s v="Indígena"/>
    <n v="6606"/>
    <s v="PGN"/>
    <s v="Administración Temporal La Guajira(Obra y Suministros,Interventoría de Obra y Suministros)"/>
    <d v="2021-07-30T00:00:00"/>
    <s v="En Ejecución"/>
    <s v="Ejecución/Suspensión"/>
    <s v="Viable Condicionado"/>
    <s v="Suspendido"/>
    <s v="INACTIVOS"/>
    <x v="3"/>
    <s v="En Ejecución"/>
    <b v="0"/>
    <n v="88"/>
    <n v="88"/>
    <n v="0"/>
    <x v="0"/>
    <d v="2026-12-16T00:00:00"/>
    <x v="0"/>
    <s v="No Aplica"/>
    <m/>
    <n v="9989119287"/>
    <n v="9989119287"/>
    <n v="1"/>
    <n v="9989119287"/>
    <n v="9989119287"/>
    <m/>
    <s v="x"/>
  </r>
  <r>
    <s v="1-2019-365"/>
    <s v="SI"/>
    <s v="SI"/>
    <s v="SI"/>
    <s v="No"/>
    <x v="0"/>
    <x v="0"/>
    <s v="NO"/>
    <n v="0"/>
    <m/>
    <x v="2"/>
    <s v="Anterior"/>
    <s v="MVCT"/>
    <x v="74"/>
    <x v="0"/>
    <x v="7"/>
    <x v="3"/>
    <x v="0"/>
    <s v="Mecanismo"/>
    <s v="Caribe"/>
    <x v="4"/>
    <s v="Claudia Marcela Velasquez"/>
    <m/>
    <s v="Sin información"/>
    <x v="18"/>
    <s v="Manaure(LA )"/>
    <n v="4"/>
    <s v="No"/>
    <n v="0"/>
    <s v="No"/>
    <s v="No"/>
    <m/>
    <s v="Validar"/>
    <n v="44560"/>
    <s v="1132-2020"/>
    <s v="Subdirector(a) de Proyectos"/>
    <s v="Rosa Eugenia Suárez Castillo"/>
    <m/>
    <s v="Con CUR"/>
    <x v="1"/>
    <x v="1"/>
    <x v="1"/>
    <s v="Acueducto"/>
    <x v="0"/>
    <s v="Urbana"/>
    <x v="74"/>
    <s v="Con la ejecución del proyecto se benefician de manera directa las comunidades rurales de Sichichón, Jorojoromana, Winpiraren # 2, Kaspotshi y Karracarraichon, municipio de Manaure, con población actual de 7.627 habitantes y futura de 7.856 habitantes. La cobertura pasa de 0 a 100% con un IRCA de inviable sanitariamente a viable sanitariamente."/>
    <s v="Afrodescendiente"/>
    <n v="7627"/>
    <s v="PGN"/>
    <s v="Administración Temporal La Guajira(Obra y Suministros,Interventoría de Obra y Suministros)"/>
    <d v="2020-11-13T00:00:00"/>
    <s v="En Ejecución"/>
    <s v="Ejecución/Suspensión"/>
    <s v="Viable"/>
    <s v="En Ejecución"/>
    <s v="TERMINADO"/>
    <x v="2"/>
    <s v="Terminados"/>
    <b v="0"/>
    <n v="100"/>
    <n v="100"/>
    <n v="0"/>
    <x v="5"/>
    <d v="2025-10-02T00:00:00"/>
    <x v="1"/>
    <s v="No Aplica"/>
    <m/>
    <n v="4768842249"/>
    <n v="6484162160"/>
    <n v="0.7354600534851522"/>
    <n v="4768842249"/>
    <n v="6484162160"/>
    <m/>
    <s v="x"/>
  </r>
  <r>
    <s v="2-2021-6"/>
    <s v="No"/>
    <s v="No"/>
    <s v="NO"/>
    <s v="No"/>
    <x v="1"/>
    <x v="1"/>
    <s v="NO"/>
    <e v="#N/A"/>
    <m/>
    <x v="0"/>
    <s v="Sin reporte"/>
    <s v="Sin reporte"/>
    <x v="75"/>
    <x v="0"/>
    <x v="4"/>
    <x v="3"/>
    <x v="0"/>
    <s v="Mecanismo"/>
    <s v="Caribe"/>
    <x v="4"/>
    <s v="Claudia Marcela Velasquez"/>
    <m/>
    <s v="Sin información"/>
    <x v="18"/>
    <s v="Manaure(LA )"/>
    <n v="4"/>
    <s v="No"/>
    <n v="0"/>
    <s v="No"/>
    <s v="No"/>
    <m/>
    <s v="Validar"/>
    <n v="44560"/>
    <s v="1169-2021"/>
    <s v="Subdirector(a) de Proyectos"/>
    <s v="Jaher Enrique Mendoza Tirado"/>
    <e v="#N/A"/>
    <s v="Con CUR"/>
    <x v="2"/>
    <x v="1"/>
    <x v="1"/>
    <s v="Acueducto"/>
    <x v="1"/>
    <s v="Rural"/>
    <x v="75"/>
    <s v="Con la ejecución del proyecto, cuyo éxito y efectividad será responsabilidad directa del ejecutor, sin perjuicio de los riesgos previsibles o no previsibles que se puedan ocasionar durante el desarrollo del proyecto, se beneficiarán de manera directa las comunidades rurales de Manzana, Jaguapia, Buena Vista, Uriakat, Garciamana, Sichep y Auroria, municipio de Manaure, con población actual de 13.208 habitantes y futura de 25.024 habitantes. La cobertura pasa de 0 a 100% con un IRCA de inviable sanitariamente a viable sanitariamente.             "/>
    <s v="Indígena"/>
    <n v="13208"/>
    <s v="PGN"/>
    <s v="Administración Temporal La Guajira(Obra y Suministros,Interventoría de Obra y Suministros)"/>
    <d v="2021-12-21T00:00:00"/>
    <s v="En Contratación"/>
    <s v="Procesos contractuales"/>
    <s v="Viable"/>
    <s v="Cancelado"/>
    <s v="CANCELADO"/>
    <x v="6"/>
    <s v="Cancelado"/>
    <b v="1"/>
    <n v="0"/>
    <n v="0"/>
    <n v="0"/>
    <x v="0"/>
    <s v="Sin información"/>
    <x v="0"/>
    <s v="No Aplica"/>
    <m/>
    <n v="8075667536"/>
    <n v="8075667536"/>
    <n v="1"/>
    <n v="8075667536"/>
    <n v="8075667536"/>
    <m/>
    <s v="x"/>
  </r>
  <r>
    <s v="2-2020-185"/>
    <s v="SI"/>
    <s v="SI"/>
    <s v="SI"/>
    <s v="No"/>
    <x v="0"/>
    <x v="0"/>
    <s v="NO"/>
    <s v="NO"/>
    <m/>
    <x v="0"/>
    <s v="Sin reporte"/>
    <s v="Sin reporte"/>
    <x v="76"/>
    <x v="0"/>
    <x v="0"/>
    <x v="0"/>
    <x v="0"/>
    <s v="Mecanismo"/>
    <s v="Andina"/>
    <x v="2"/>
    <s v="CARLOS FERNANDO BORJA JIMENEZ"/>
    <s v="CARLOS FERNANDO BORJA JIMENEZ"/>
    <s v="PABLO JOSÉ MOLINA AGUILAR"/>
    <x v="21"/>
    <s v="Manizales(CAL)"/>
    <n v="1"/>
    <s v="No"/>
    <n v="0"/>
    <s v="No"/>
    <s v="No"/>
    <m/>
    <s v="Sin definir"/>
    <n v="17001"/>
    <s v="1111-2020"/>
    <s v="Subdirector(a) de Proyectos"/>
    <s v="Pablo Jose Molina Aguilar"/>
    <m/>
    <s v="Con CUR"/>
    <x v="1"/>
    <x v="0"/>
    <x v="0"/>
    <s v="Alcantarillado"/>
    <x v="0"/>
    <s v="Urbana"/>
    <x v="76"/>
    <s v="Con la ejecución del este proyecto se beneficiará una población actual de 73.572 habitantes y población futura estimada en 91.096 habitantes. Con este proyecto se están disminuyendo tres vertimientos puntuales llevándolos para tratamiento a la PTAR Cámbulos de Manizales logrando así la descontaminación del río Chinchiná. "/>
    <s v="Mestiza"/>
    <n v="73572"/>
    <s v="PGN"/>
    <s v="AGUAS DE MANIZALES  S.A. ESP(Obra y Suministros,Interventoría de Obra y Suministros)"/>
    <d v="2020-11-12T00:00:00"/>
    <s v="En Ejecución"/>
    <s v="Ejecución/Suspensión"/>
    <s v="Viable"/>
    <s v="Terminado"/>
    <s v="TERMINADO"/>
    <x v="2"/>
    <s v="Terminados"/>
    <b v="0"/>
    <n v="100"/>
    <n v="100"/>
    <n v="0"/>
    <x v="1"/>
    <d v="2023-06-29T00:00:00"/>
    <x v="0"/>
    <s v="No Aplica"/>
    <m/>
    <n v="6490688361"/>
    <n v="6490688361"/>
    <n v="1"/>
    <n v="6490688361"/>
    <n v="6490688361"/>
    <m/>
    <s v="x"/>
  </r>
  <r>
    <s v="2-2018-292"/>
    <s v="SI"/>
    <s v="SI"/>
    <s v="SI"/>
    <s v="No"/>
    <x v="0"/>
    <x v="0"/>
    <s v="NO"/>
    <s v="NO"/>
    <m/>
    <x v="0"/>
    <s v="Sin reporte"/>
    <s v="Sin reporte"/>
    <x v="77"/>
    <x v="0"/>
    <x v="3"/>
    <x v="1"/>
    <x v="0"/>
    <s v="Mecanismo"/>
    <s v="Andina"/>
    <x v="2"/>
    <s v="Manuela Chica"/>
    <m/>
    <s v="Sin información"/>
    <x v="21"/>
    <s v="Manizales(CAL), Villamaria(CAL)"/>
    <s v="1, 5"/>
    <s v="No"/>
    <n v="0"/>
    <s v="No"/>
    <s v="No"/>
    <m/>
    <s v="Sin definir"/>
    <s v="17001, 17873"/>
    <s v="621-2019"/>
    <s v="Director(a) de Política y Regulación"/>
    <s v="Paola Marcella Tibaquirá Perdomo"/>
    <m/>
    <s v="Con CUR"/>
    <x v="1"/>
    <x v="0"/>
    <x v="0"/>
    <s v="Alcantarillado"/>
    <x v="0"/>
    <s v="Urbana"/>
    <x v="77"/>
    <s v="Ampliación del tratamiento de las aguas residuales municipales, pasando de 0l/s a 995l/s.  Prestación del servicio de tratamiento de aguas residuales en Manizales a una población proyectada de 164.932 habitantes, con la entrada en operación de la planta en el año 2022.  pasando de una cobertura del 0% al 40%. Capacidad para prestar el servicio de tratamiento de aguas residuales municipales a una población de 279.975 habitantes, de los municipios de Manizales y Villamaría, al horizonte de diseño de la fase 1 en el año 2034.  para una atención de cobertura en población del orden del 56%."/>
    <s v="Mestiza"/>
    <n v="164932"/>
    <s v="PGN"/>
    <s v="AGUAS DE MANIZALES  S.A. ESP(Obra y Suministros,Interventoría de Obra y Suministros)"/>
    <d v="2019-06-19T00:00:00"/>
    <s v="En Ejecución"/>
    <s v="Ejecución/Suspensión"/>
    <s v="Viable"/>
    <s v="Terminado"/>
    <s v="TERMINADO"/>
    <x v="4"/>
    <s v="Terminados"/>
    <b v="0"/>
    <n v="5.85"/>
    <n v="5.85"/>
    <n v="0"/>
    <x v="6"/>
    <d v="2024-01-05T00:00:00"/>
    <x v="0"/>
    <s v="No Aplica"/>
    <m/>
    <n v="69948823921"/>
    <n v="147372866227"/>
    <n v="0.47463841690679393"/>
    <n v="69948823921"/>
    <n v="147372866227"/>
    <m/>
    <s v="x"/>
  </r>
  <r>
    <s v="2-2019-189"/>
    <s v="SI"/>
    <s v="SI"/>
    <s v="SI"/>
    <s v="No"/>
    <x v="0"/>
    <x v="0"/>
    <s v="NO"/>
    <s v="NO"/>
    <m/>
    <x v="0"/>
    <s v="Sin reporte"/>
    <s v="Sin reporte"/>
    <x v="78"/>
    <x v="0"/>
    <x v="1"/>
    <x v="1"/>
    <x v="0"/>
    <s v="Mecanismo"/>
    <s v="Andina"/>
    <x v="0"/>
    <s v="Manuela Chica"/>
    <m/>
    <s v="Sin información"/>
    <x v="13"/>
    <s v="Medellín(ANT)"/>
    <s v="ESP"/>
    <s v="No"/>
    <n v="0"/>
    <s v="No"/>
    <s v="No"/>
    <m/>
    <s v="Sin definir"/>
    <s v="05001"/>
    <s v="D515-2020"/>
    <s v="Director(a) de Política y Regulación"/>
    <s v="Aura Patricia León Botón"/>
    <m/>
    <s v="Con CUR"/>
    <x v="1"/>
    <x v="2"/>
    <x v="3"/>
    <s v="Aseo"/>
    <x v="0"/>
    <s v="Urbana"/>
    <x v="78"/>
    <s v="Con el desarrollo de esta Consultoría el Municipio de Medellín contará con estudios y diseños viables técnica y financieramente para el aprovechamiento y tratamiento de residuos sólidos orgánicos en 50 Tn /dia, lo que se traduce en 1500 ton/mes. Adicionalmente, contará con un diseño conceptual de un sistema de tratamiento de la fracción orgánica para 4 ton/día. Se busca en la fase de implementación que el proyecto contribuya a la estrategia de Economía Circular y disminuir los residuos dispuestos en relleno sanitario."/>
    <s v="Mestiza"/>
    <n v="2549537"/>
    <s v="PGN"/>
    <s v="FINDETER - Financiera de Desarrollo Territorial S.A.(Consultoría,Interventoría de la Consultoría)"/>
    <d v="2019-06-19T00:00:00"/>
    <s v="En Ejecución"/>
    <s v="Ejecución/Suspensión"/>
    <s v="Viable"/>
    <s v="Terminado"/>
    <s v="TERMINADO"/>
    <x v="4"/>
    <s v="Terminados"/>
    <b v="0"/>
    <n v="100"/>
    <n v="100"/>
    <n v="0"/>
    <x v="1"/>
    <d v="2023-06-03T00:00:00"/>
    <x v="0"/>
    <s v="No Aplica"/>
    <m/>
    <n v="1131102763"/>
    <n v="1131102763"/>
    <n v="1"/>
    <n v="1131102763"/>
    <n v="1131102763"/>
    <m/>
    <s v="x"/>
  </r>
  <r>
    <s v="2-2019-188"/>
    <s v="SI"/>
    <s v="SI"/>
    <s v="SI"/>
    <s v="No"/>
    <x v="0"/>
    <x v="0"/>
    <s v="NO"/>
    <s v="NO"/>
    <m/>
    <x v="0"/>
    <s v="Sin reporte"/>
    <s v="Sin reporte"/>
    <x v="79"/>
    <x v="0"/>
    <x v="1"/>
    <x v="1"/>
    <x v="0"/>
    <s v="Mecanismo"/>
    <s v="Andina"/>
    <x v="0"/>
    <s v="Manuela Chica"/>
    <m/>
    <s v="Sin información"/>
    <x v="13"/>
    <s v="Medellín(ANT)"/>
    <s v="ESP"/>
    <s v="No"/>
    <n v="0"/>
    <s v="No"/>
    <s v="No"/>
    <m/>
    <s v="Sin definir"/>
    <s v="05001"/>
    <s v="D514-2020"/>
    <s v="Director(a) de Política y Regulación"/>
    <s v="Aura Patricia León Botón"/>
    <m/>
    <s v="Con CUR"/>
    <x v="1"/>
    <x v="2"/>
    <x v="3"/>
    <s v="Aseo"/>
    <x v="0"/>
    <s v="Urbana"/>
    <x v="79"/>
    <s v="Con la presente Consultoría, el municipio de Medellín (Antioquia) contará con los Estudios y Diseños que determinen la viabilidad de implementar el proyecto de aprovechamiento de biogás en el Relleno Sanitario Regional La Pradera, con el cual se busca beneficiar a un total de 4.597.000 habitantes del área Metropolitana del Valle de Aburrá, dejar de emitir gases efecto invernadero a la atmósfera y generar entre 10 y 20 kW de energía."/>
    <s v="Mestiza"/>
    <n v="3909729"/>
    <s v="PGN"/>
    <s v="FINDETER - Financiera de Desarrollo Territorial S.A.(Consultoría,Interventoría de la Consultoría)"/>
    <d v="2019-06-19T00:00:00"/>
    <s v="En Ejecución"/>
    <s v="Ejecución/Suspensión"/>
    <s v="Viable"/>
    <s v="En Liquidación"/>
    <s v="TERMINADO"/>
    <x v="1"/>
    <s v="Terminados"/>
    <b v="0"/>
    <n v="100"/>
    <n v="100"/>
    <n v="0"/>
    <x v="1"/>
    <d v="2023-02-02T00:00:00"/>
    <x v="0"/>
    <s v="No Aplica"/>
    <m/>
    <n v="707549345"/>
    <n v="707549345"/>
    <n v="1"/>
    <n v="707549345"/>
    <n v="707549345"/>
    <m/>
    <s v="x"/>
  </r>
  <r>
    <s v="2-2014-249 "/>
    <s v="SI"/>
    <s v="SI"/>
    <s v="SI"/>
    <s v="No"/>
    <x v="0"/>
    <x v="0"/>
    <s v="NO"/>
    <e v="#N/A"/>
    <m/>
    <x v="0"/>
    <s v="Sin reporte"/>
    <s v="Sin reporte"/>
    <x v="80"/>
    <x v="0"/>
    <x v="6"/>
    <x v="5"/>
    <x v="1"/>
    <s v="Mecanismo"/>
    <s v="Pacifica"/>
    <x v="3"/>
    <s v="Hugo Guanumen"/>
    <m/>
    <s v="Sin información"/>
    <x v="6"/>
    <s v="Medio Baudo (boca De Pepe)(CHO)"/>
    <n v="6"/>
    <s v="No"/>
    <n v="0"/>
    <s v="No"/>
    <s v="No"/>
    <m/>
    <s v="Sin definir"/>
    <n v="27430"/>
    <s v="CUR 023-2010"/>
    <s v="Alejandro Mendoza Celada"/>
    <s v="Jorge Andres Beltran Calvo"/>
    <s v="HUGO GERMÁN GUANUMEN PACHECO"/>
    <s v="Con CUR"/>
    <x v="0"/>
    <x v="1"/>
    <x v="1"/>
    <s v="Acueducto"/>
    <x v="0"/>
    <s v="Urbana"/>
    <x v="80"/>
    <s v="Por medio de la ejecución del proyecto se amplía la cobertura del servicio de acueducto  60 % al 100%, se garantiza la continuidad en la prestación del servicio las 24 horas al día y se entrega agua potable a la población. "/>
    <s v="Afrodescendiente"/>
    <n v="1838"/>
    <s v="Todos Por el Pacífico"/>
    <s v="FINDETER - Financiera de Desarrollo Territorial S.A.(Consultoría,Interventoría de la Consultoría), AGUAS Y AGUAS DE PEREIRA(Obra y Suministros,Aseguramiento,Interventoría de Obra y Suministros)"/>
    <d v="2015-04-23T00:00:00"/>
    <s v="En Ejecución"/>
    <s v="Ejecución/Suspensión"/>
    <s v="Viable"/>
    <s v="Suspendido"/>
    <s v="INACTIVOS"/>
    <x v="3"/>
    <s v="En Ejecución"/>
    <b v="0"/>
    <n v="76.94"/>
    <n v="76.94"/>
    <n v="0"/>
    <x v="0"/>
    <d v="2025-12-31T00:00:00"/>
    <x v="0"/>
    <s v="No Aplica"/>
    <m/>
    <n v="8038955317"/>
    <n v="8038955317"/>
    <n v="1"/>
    <n v="8038955317"/>
    <n v="8038955317"/>
    <m/>
    <s v="x"/>
  </r>
  <r>
    <s v="1-2015-427"/>
    <s v="SI"/>
    <s v="SI"/>
    <s v="SI"/>
    <s v="No"/>
    <x v="0"/>
    <x v="0"/>
    <s v="NO"/>
    <s v="NO"/>
    <m/>
    <x v="0"/>
    <s v="Sin reporte"/>
    <s v="Sin reporte"/>
    <x v="81"/>
    <x v="0"/>
    <x v="0"/>
    <x v="0"/>
    <x v="0"/>
    <s v="Mecanismo"/>
    <s v="Andina"/>
    <x v="2"/>
    <s v="CARLOS FERNANDO BORJA JIMENEZ"/>
    <s v="CARLOS FERNANDO BORJA JIMENEZ"/>
    <s v="AMAN ALEXANDER ASPRILLA GAMBOA"/>
    <x v="19"/>
    <s v="Miraflores(BOY)"/>
    <n v="6"/>
    <s v="No"/>
    <n v="0"/>
    <s v="No"/>
    <s v="No"/>
    <m/>
    <s v="Sin definir"/>
    <n v="15455"/>
    <s v="D241-2015"/>
    <s v="Subdirector(a) de Proyectos"/>
    <s v="Aman Alexander Asprilla Gamboa"/>
    <m/>
    <s v="Con CUR"/>
    <x v="1"/>
    <x v="0"/>
    <x v="0"/>
    <s v="Alcantarillado"/>
    <x v="0"/>
    <s v="Urbana"/>
    <x v="81"/>
    <s v="Se eliminan 8 vertidos puntuales y se define un emisor final para transportar aguas de origen residual a la zona de construcción de la futura PTAR de la localidad. Se eliminan en ello riesgos a la salud pública e impactos al entorno ambiental."/>
    <s v="Mestiza"/>
    <n v="6034"/>
    <s v="PGN"/>
    <s v="FINDETER - Financiera de Desarrollo Territorial S.A.(Obra y Suministros,Interventoría de Obra y Suministros)"/>
    <d v="2015-06-24T00:00:00"/>
    <s v="En Ejecución"/>
    <s v="Ejecución/Suspensión"/>
    <s v="Viable"/>
    <s v="En Liquidación"/>
    <s v="TERMINADO"/>
    <x v="1"/>
    <s v="Terminados"/>
    <b v="0"/>
    <n v="100"/>
    <n v="100"/>
    <n v="0"/>
    <x v="1"/>
    <d v="2023-10-07T00:00:00"/>
    <x v="0"/>
    <s v="No Aplica"/>
    <m/>
    <n v="8398520650"/>
    <n v="8398520650"/>
    <n v="1"/>
    <n v="8398520650"/>
    <n v="8398520650"/>
    <m/>
    <s v="x"/>
  </r>
  <r>
    <s v="1-2022-65"/>
    <s v="SI"/>
    <s v="SI"/>
    <s v="SI"/>
    <s v="No"/>
    <x v="0"/>
    <x v="0"/>
    <s v="NO"/>
    <s v="NO"/>
    <m/>
    <x v="0"/>
    <s v="Sin reporte"/>
    <s v="Sin reporte"/>
    <x v="82"/>
    <x v="0"/>
    <x v="8"/>
    <x v="6"/>
    <x v="0"/>
    <s v="Mecanismo"/>
    <s v="Amazonica"/>
    <x v="2"/>
    <s v="Edgar Pulecio"/>
    <m/>
    <s v="Sin información"/>
    <x v="22"/>
    <s v="Mocoa(PUT)"/>
    <n v="6"/>
    <s v="Si"/>
    <n v="0"/>
    <s v="Si"/>
    <s v="No"/>
    <m/>
    <s v="Sin definir"/>
    <n v="86001"/>
    <s v="597-2019, COL-PCCCNTR-756168"/>
    <s v="Director(a) de Estructuración y Desarrollo Empresa"/>
    <s v="Ingry C Zambrano Domínguez"/>
    <m/>
    <s v="Con CUR"/>
    <x v="0"/>
    <x v="0"/>
    <x v="0"/>
    <s v="Alcantarillado"/>
    <x v="0"/>
    <s v="Urbana"/>
    <x v="82"/>
    <s v="Con la ejecución de este proyecto se continúa contribuyendo al saneamiento de la cuenca hídrica presente en la ciudad de Mocoa, recolectando y conduciendo las aguas servidas hacia el Colector final para luego ser tratadas en la planta de tratamiento de aguas residuales a construir.  En el desarrollo del Plan Maestro de Alcantarillado para Mocoa, se están construyendo colectores e interceptores del sistema de alcantarillado, Fase I y II, en los cuales se logra disminuir 21 de las 36 descargas del sistema de alcantarillado actual de aguas residuales a los ríos Sangoyaco, Mulato y Mocoa. Este  proyecto corresponde al Componente 3 - Sistema de Tratamiento - del contrato de Préstamo 4446/OC-CO suscrito con el BID y la Nación para la &quot;Implementación del plan maestro de Alcantarillado de Mocoa (Etapa I) que consta de (i)la construcción del interceptor principal que conduce las aguas residuales del sistema a la Planta de Tratamiento de Aguas Residuales (PTAR); (ii) la construcción y equipamiento de la PTAR; (iii) el emisario de descarga de las aguas residuales tratadas al río Mocoa; (iv) la interventoría de obras; (v) la adquisición de terreno; y (vi) la gestión social y ambiental del sistema de tratamiento de aguas residuales."/>
    <s v="Sin Determinar"/>
    <n v="34750"/>
    <s v="BID Mocoa"/>
    <s v="GRUCON INGENIERIA SAS.  GRUPO CONSULTOR DE INGENIERIA SAS(Obra y Suministros,Interventoría de Obra y Suministros)"/>
    <d v="2022-08-03T00:00:00"/>
    <s v="Por Iniciar Contratación"/>
    <s v="Procesos contractuales"/>
    <s v="Viable"/>
    <s v="En Ejecución"/>
    <s v="ACTIVOS"/>
    <x v="0"/>
    <s v="En Ejecución"/>
    <b v="1"/>
    <n v="9"/>
    <n v="9"/>
    <n v="0"/>
    <x v="0"/>
    <d v="2027-08-01T00:00:00"/>
    <x v="0"/>
    <s v="No Aplica"/>
    <m/>
    <n v="65160503547"/>
    <n v="65160503547"/>
    <n v="1"/>
    <n v="65160503547"/>
    <n v="65160503547"/>
    <m/>
    <s v="x"/>
  </r>
  <r>
    <s v="1-2021-78"/>
    <s v="SI"/>
    <s v="SI"/>
    <s v="SI"/>
    <s v="No"/>
    <x v="0"/>
    <x v="0"/>
    <s v="NO"/>
    <s v="NO"/>
    <m/>
    <x v="0"/>
    <s v="Sin reporte"/>
    <s v="Sin reporte"/>
    <x v="83"/>
    <x v="0"/>
    <x v="8"/>
    <x v="6"/>
    <x v="0"/>
    <s v="Mecanismo"/>
    <s v="Amazonica"/>
    <x v="2"/>
    <s v="Edgar Pulecio"/>
    <m/>
    <s v="Sin información"/>
    <x v="22"/>
    <s v="Mocoa(PUT)"/>
    <n v="6"/>
    <s v="Si"/>
    <n v="0"/>
    <s v="Si"/>
    <s v="No"/>
    <m/>
    <s v="Sin definir"/>
    <n v="86001"/>
    <s v="597-2019, COL-PCCCNTR-756168"/>
    <s v="Director(a) de Estructuración y Desarrollo Empresa"/>
    <s v="Ingry C Zambrano Domínguez"/>
    <m/>
    <s v="Con CUR"/>
    <x v="0"/>
    <x v="0"/>
    <x v="0"/>
    <s v="Alcantarillado"/>
    <x v="0"/>
    <s v="Urbana"/>
    <x v="83"/>
    <s v="Con la construcción de los colectores e interceptores de la Fase 2 del sistema de alcantarillado, se logra disminuir 21 de las 36 descargas del sistema de alcantarillado actual de aguas residuales a los ríos Sangoyaco, Mulato y Mocoa, estimándose una reducción de la carga contaminante de DBO5 del 68% vertida actualmente a estas tres fuentes. De esta manera, con el proyecto se continúa contribuyendo al saneamiento de la cuenca hídrica presente en la ciudad de Mocoa; así mismo, se logra recolectar y conducir las aguas hacia el emisor Mocoa para luego ser dispuestas en la planta de tratamiento de aguas residuales."/>
    <s v="Mestiza"/>
    <n v="34750"/>
    <s v="BID Mocoa"/>
    <s v="CONSORCIO CONSULTORES IEHG-JVP(Obra y Suministros,Consultoría)"/>
    <d v="2021-07-23T00:00:00"/>
    <s v="En Ejecución"/>
    <s v="Ejecución/Suspensión"/>
    <s v="Viable"/>
    <s v="Suspendido"/>
    <s v="INACTIVOS"/>
    <x v="3"/>
    <s v="En Ejecución"/>
    <b v="0"/>
    <n v="65.150000000000006"/>
    <n v="65.150000000000006"/>
    <n v="0"/>
    <x v="0"/>
    <d v="2026-06-30T00:00:00"/>
    <x v="0"/>
    <s v="No Aplica"/>
    <m/>
    <n v="17481881619"/>
    <n v="17481881619"/>
    <n v="1"/>
    <n v="17481881619"/>
    <n v="17481881619"/>
    <m/>
    <s v="x"/>
  </r>
  <r>
    <s v="2-2020-245"/>
    <s v="SI"/>
    <s v="SI"/>
    <s v="SI"/>
    <s v="No"/>
    <x v="0"/>
    <x v="0"/>
    <s v="NO"/>
    <s v="NO"/>
    <m/>
    <x v="0"/>
    <s v="Sin reporte"/>
    <s v="Sin reporte"/>
    <x v="84"/>
    <x v="0"/>
    <x v="8"/>
    <x v="6"/>
    <x v="0"/>
    <s v="Mecanismo"/>
    <s v="Amazonica"/>
    <x v="2"/>
    <s v="Edgar Pulecio"/>
    <m/>
    <s v="Sin información"/>
    <x v="22"/>
    <s v="Mocoa(PUT)"/>
    <n v="6"/>
    <s v="Si"/>
    <n v="0"/>
    <s v="Si"/>
    <s v="No"/>
    <m/>
    <s v="Sin definir"/>
    <n v="86001"/>
    <s v="597-2019, COL-PCCCNTR-756168"/>
    <s v="Director(a) de Estructuración y Desarrollo Empresa"/>
    <s v="Ingry C Zambrano Domínguez"/>
    <m/>
    <s v="Con CUR"/>
    <x v="0"/>
    <x v="0"/>
    <x v="0"/>
    <s v="Alcantarillado"/>
    <x v="0"/>
    <s v="Urbana"/>
    <x v="84"/>
    <s v="Con la construcción de esta infraestructura se disminuye la carga contaminante al Río Mulato, al suprimir dos vertimientos ubicados en el Barrio José Homero Bajo, los cuales representan el 90% de la carga contaminante vertida a este cuerpo de agua; contribuyendo de esta manera con su saneamiento. Así mismo, con la optimización y ampliación de las redes de alcantarillado para los barrios Huasipanga, Rumipamba y Sauces  Libertador, se amplía la capacidad hidráulica para la recolección y disposición de las aguas servidas, evitando represamiento y desbordamiento de los pozos de inspección y/o el rebose hacia el interior de las viviendas. Para la zona Sur (IDRM y Sauces), con la construcción de redes de alcantarillado pluvial, se busca mejorar la capacidad de infraestructura del alcantarillado sanitario existente, con la desconexión de sumideros que actualmente se encuentran conectados al mismo. En este mismo sentido, para los Barrios Rumipamba y Huasipanga, se adelanta la separación del sistema de alcantarillado pluvial del sanitario, con lo cual se logra el adecuado manejo y disposición de las aguas residuales y lluvias generadas en las zonas de influencia del proyecto."/>
    <s v="Mestiza"/>
    <n v="24024"/>
    <s v="BID Mocoa"/>
    <s v="CONSORCIO CONSULTORES IEHG-JVP(Obra y Suministros,Interventoría de Obra y Suministros)"/>
    <d v="2020-10-08T00:00:00"/>
    <s v="En Ejecución"/>
    <s v="Ejecución/Suspensión"/>
    <s v="Viable"/>
    <s v="Suspendido"/>
    <s v="ACTIVOS"/>
    <x v="0"/>
    <s v="En Ejecución"/>
    <b v="1"/>
    <n v="79"/>
    <n v="79"/>
    <n v="0"/>
    <x v="0"/>
    <d v="2026-10-30T00:00:00"/>
    <x v="0"/>
    <s v="No Aplica"/>
    <m/>
    <n v="16926872366"/>
    <n v="16926872366"/>
    <n v="1"/>
    <n v="16926872366"/>
    <n v="16926872366"/>
    <m/>
    <s v="x"/>
  </r>
  <r>
    <s v="1-2021-97"/>
    <s v="SI"/>
    <s v="SI"/>
    <s v="SI"/>
    <s v="No"/>
    <x v="0"/>
    <x v="0"/>
    <s v="NO"/>
    <s v="NO"/>
    <m/>
    <x v="0"/>
    <s v="Sin reporte"/>
    <s v="Sin reporte"/>
    <x v="85"/>
    <x v="0"/>
    <x v="8"/>
    <x v="6"/>
    <x v="0"/>
    <s v="Mecanismo"/>
    <s v="Amazonica"/>
    <x v="2"/>
    <s v="Edgar Pulecio"/>
    <m/>
    <s v="Sin información"/>
    <x v="22"/>
    <s v="Mocoa(PUT)"/>
    <n v="6"/>
    <s v="Si"/>
    <n v="0"/>
    <s v="Si"/>
    <s v="No"/>
    <m/>
    <s v="Sin definir"/>
    <n v="86001"/>
    <s v="597-2019"/>
    <s v="Director(a) de Estructuración y Desarrollo Empresa"/>
    <s v="Ingry C Zambrano Domínguez"/>
    <m/>
    <s v="Con CUR"/>
    <x v="1"/>
    <x v="0"/>
    <x v="0"/>
    <s v="Alcantarillado"/>
    <x v="0"/>
    <s v="Urbana"/>
    <x v="85"/>
    <s v="El proyecto presenta la implementación de la Fase 3 de Plan de Aseguramiento de la Empresa Aguas Mocoa y la ejecución de la segunda etapa del plan de fortalecimiento de capacidades y educación sanitaria y ambiental para los servicios públicos domiciliarios de acueducto y alcantarillado del municipio de Mocoa, como parte integral del Plan Maestro de Alcantarillado financiado con el Contrato de Préstamo No. 4446/OC-CO. "/>
    <s v="Mestiza"/>
    <n v="34750"/>
    <s v="BID Mocoa"/>
    <s v="CONSORCIO CONSULTORES IEHG-JVP(Suministros,Consultoría)"/>
    <d v="2022-02-04T00:00:00"/>
    <s v="En Contratación"/>
    <s v="Procesos contractuales"/>
    <s v="Viable"/>
    <s v="Terminado"/>
    <s v="TERMINADO"/>
    <x v="2"/>
    <s v="Terminados"/>
    <b v="0"/>
    <n v="100"/>
    <n v="100"/>
    <n v="0"/>
    <x v="6"/>
    <d v="2026-01-31T00:00:00"/>
    <x v="0"/>
    <s v="No Aplica"/>
    <m/>
    <n v="2866374221"/>
    <n v="2866374221"/>
    <n v="1"/>
    <n v="2866374221"/>
    <n v="2866374221"/>
    <m/>
    <s v="x"/>
  </r>
  <r>
    <s v="1-2013-740 "/>
    <s v="SI"/>
    <s v="SI"/>
    <s v="SI"/>
    <s v="No"/>
    <x v="0"/>
    <x v="0"/>
    <s v="NO"/>
    <e v="#N/A"/>
    <m/>
    <x v="4"/>
    <s v="Anterior"/>
    <s v="MVCT"/>
    <x v="86"/>
    <x v="0"/>
    <x v="0"/>
    <x v="0"/>
    <x v="0"/>
    <s v="Mecanismo"/>
    <s v="Amazonica"/>
    <x v="2"/>
    <s v="CARLOS FERNANDO BORJA JIMENEZ"/>
    <s v="CARLOS FERNANDO BORJA JIMENEZ"/>
    <s v="FABER ANDREY MONTAÑA DUQUE"/>
    <x v="22"/>
    <s v="Mocoa(PUT)"/>
    <n v="6"/>
    <s v="Si"/>
    <n v="0"/>
    <s v="Si"/>
    <s v="No"/>
    <m/>
    <s v="Sin definir"/>
    <n v="86001"/>
    <s v="D289-2017"/>
    <s v="Subdirector(a) de Proyectos"/>
    <s v="Faber Andrey Montaña Duque"/>
    <m/>
    <s v="Con CUR"/>
    <x v="1"/>
    <x v="1"/>
    <x v="1"/>
    <s v="Acueducto"/>
    <x v="0"/>
    <s v="Urbana"/>
    <x v="86"/>
    <s v="  Garantizar el abastecimiento de agua potable del municipio de Mocoa para superar el estado de emergencia después de la avalancha que causó daños al sistema de acueducto"/>
    <s v="Mestiza"/>
    <n v="33426"/>
    <s v="PGN"/>
    <s v="FINDETER - Financiera de Desarrollo Territorial S.A.(Obra y Suministros,Consultoría,Interventoría de Obra y Suministros)"/>
    <d v="2017-04-03T00:00:00"/>
    <s v="En Ejecución"/>
    <s v="Ejecución/Suspensión"/>
    <s v="Viable"/>
    <s v="Terminado"/>
    <s v="TERMINADO"/>
    <x v="2"/>
    <s v="Terminados"/>
    <b v="0"/>
    <n v="100"/>
    <n v="100"/>
    <n v="0"/>
    <x v="1"/>
    <d v="2024-07-02T00:00:00"/>
    <x v="1"/>
    <s v="No Aplica"/>
    <m/>
    <n v="32015927225"/>
    <n v="32015927225"/>
    <n v="1"/>
    <n v="32015927225"/>
    <n v="32015927225"/>
    <m/>
    <s v="x"/>
  </r>
  <r>
    <s v="2-2020-278"/>
    <s v="SI"/>
    <s v="SI"/>
    <s v="SI"/>
    <s v="No"/>
    <x v="0"/>
    <x v="0"/>
    <s v="NO"/>
    <s v="NO"/>
    <m/>
    <x v="0"/>
    <s v="Sin reporte"/>
    <s v="Sin reporte"/>
    <x v="87"/>
    <x v="0"/>
    <x v="0"/>
    <x v="0"/>
    <x v="0"/>
    <s v="Mecanismo"/>
    <s v="Andina"/>
    <x v="0"/>
    <s v="Oscar López"/>
    <s v="OSCAR IVAN LOPEZ RODRIGUEZ"/>
    <s v="NATHALY AUXILIADORA GIOVANNETTI CAHUANA"/>
    <x v="14"/>
    <s v="Mogotes(SAN)"/>
    <n v="6"/>
    <s v="No"/>
    <n v="0"/>
    <s v="No"/>
    <s v="No"/>
    <m/>
    <s v="Sin definir"/>
    <n v="68464"/>
    <s v="1099-2020"/>
    <s v="Subdirector(a) de Proyectos"/>
    <s v="Nathaly Auxiliadora Giovannetti Cahuaca"/>
    <m/>
    <s v="Con CUR"/>
    <x v="1"/>
    <x v="0"/>
    <x v="0"/>
    <s v="Alcantarillado"/>
    <x v="0"/>
    <s v="Urbana"/>
    <x v="87"/>
    <s v="Con la implementación del proyecto OPTIMIZACIóN DE LAS REDES DE ALCANTARILLADO SANITARIO, PLUVIAL Y ESTRUCTURAS COMPLEMENTARIAS EN LA CALLE 3, ENTRE CARRERA 2 HASTA LA CARRERA 8 Y, LA CARRERA 8, ENTRE CALLE 5 Y CALLE 2, HASTA ENTREGAR EN LA QUEBRADA GUAYAGUATA, EN EL CASCO URBANO DEL MUNICIPIO DE MOGOTES DEPARTAMENTO DE SANTANDER se facilitará el drenaje de aguas lluvias, brindando un mejor servicio de alcantarillado pluvial a los usuarios localizados sobre la calle 3 y sobre carrera 8, en la zona localizada al sur del parque principal dentro del casco urbano de Mogotes. El proyecto aumenta la cobertura del servicio de alcantarillado pluvial del 45% a 100%, con una nueva población beneficiada de 2.281 habitantes (proyectada al año 2045)."/>
    <s v="Mestiza"/>
    <n v="1030"/>
    <s v="PGN"/>
    <s v="EMPRESA DE SERVICIOS PÚBLICOS DE SANTANDER ESANT S.A E.S.P (Obra y Suministros,Interventoría de Obra y Suministros)"/>
    <d v="2020-11-13T00:00:00"/>
    <s v="Suspendido"/>
    <s v="Ejecución/Suspensión"/>
    <s v="Viable"/>
    <s v="En Liquidación"/>
    <s v="TERMINADO"/>
    <x v="1"/>
    <s v="Terminados"/>
    <b v="0"/>
    <n v="100"/>
    <n v="100"/>
    <n v="0"/>
    <x v="1"/>
    <d v="2024-02-14T00:00:00"/>
    <x v="0"/>
    <s v="No Aplica"/>
    <m/>
    <n v="3763651315"/>
    <n v="8722655091"/>
    <n v="0.43148001104426564"/>
    <n v="3763651315"/>
    <n v="8722655091"/>
    <m/>
    <s v="x"/>
  </r>
  <r>
    <s v="2-2013-523 "/>
    <s v="SI"/>
    <s v="SI"/>
    <s v="SI"/>
    <s v="No"/>
    <x v="0"/>
    <x v="0"/>
    <s v="NO"/>
    <e v="#N/A"/>
    <m/>
    <x v="1"/>
    <s v="Anterior"/>
    <s v="MVCT"/>
    <x v="88"/>
    <x v="0"/>
    <x v="0"/>
    <x v="0"/>
    <x v="0"/>
    <s v="Mecanismo"/>
    <s v="Andina"/>
    <x v="0"/>
    <s v="Oscar López"/>
    <s v="OSCAR IVAN LOPEZ RODRIGUEZ"/>
    <s v="NATHALY AUXILIADORA GIOVANNETTI CAHUANA"/>
    <x v="14"/>
    <s v="Molagavita(SAN)"/>
    <n v="6"/>
    <s v="No"/>
    <n v="0"/>
    <s v="No"/>
    <s v="No"/>
    <m/>
    <s v="Sin definir"/>
    <n v="68468"/>
    <s v="D315-2017 Findeter (007-2018 Ministerio)."/>
    <s v="Subdirector(a) de Proyectos"/>
    <s v="Nathaly Auxiliadora Giovannetti Cahuaca"/>
    <m/>
    <s v="Con CUR"/>
    <x v="1"/>
    <x v="1"/>
    <x v="2"/>
    <s v="Acueducto y Alcantarillado"/>
    <x v="0"/>
    <s v="Urbana"/>
    <x v="88"/>
    <s v="INICIAL AUMENTO DE COBERTURA REAL, EFECTIVA Y SEGURA DEL 100% DEL CASCO URBANO ACTUAL Y DE SU ZONA DE EXPANSIóN; MEJORA EN LA CALIDAD DEL AGUA POTABLE QUE PASA DE UN IRCA DEL 40.3%, QUE REPRESENTA UN RIESGO ALTO, A UN 1.5%, QUE INDICA UN AGUA SIN RIESGO, APTA PARA CONSUMO HUMANO. CON LA IMPLEMENTACIóN DEL PROYECTO SE BENEFICIAN LOS 1120 HABITANTES PROYECTADOS DEL CASCO URBANO Y SE MITIGARá EL RIESGO DE DESLIZAMIENTO Y COLAPSO VIAL POR LAS CONSTANTES ROTURAS DE LOS SISTEMAS DE ACUEDUCTO Y ALCANTARILLADO ACTUAL Y SE ELIMINARá UN VERTIMIENTO DE AGUAS RESIDUALES AL RíO NEGRO, MEDIANTE LA CONSTRUCCIóN DE UNA PLANTA DE TRATAMIENTO DE AGUAS RESIDUALES. REFORMULACION N.2 CON LA IMPLEMENTACIóN DEL PROYECTO SE BENEFICIAN LOS 1120 HABITANTES PROYECTADOS DEL CASCO URBANO Y SE MITIGARá EL RIESGO DE DESLIZAMIENTO Y COLAPSO VIAL POR LAS CONSTANTES ROTURAS DE LAS REDES DE ALCANTARILLADO ACTUAL"/>
    <s v="Mestiza"/>
    <n v="896"/>
    <s v="PGN"/>
    <s v="FINDETER - Financiera de Desarrollo Territorial S.A.(Obra y Suministros,Interventoría de Obra y Suministros)"/>
    <d v="2016-09-12T00:00:00"/>
    <s v="En Ejecución"/>
    <s v="Ejecución/Suspensión"/>
    <s v="Viable"/>
    <s v="Terminado"/>
    <s v="TERMINADO"/>
    <x v="1"/>
    <s v="Terminados"/>
    <b v="0"/>
    <n v="100"/>
    <n v="100"/>
    <n v="0"/>
    <x v="1"/>
    <d v="2022-12-06T00:00:00"/>
    <x v="1"/>
    <s v="No Aplica"/>
    <m/>
    <n v="4837305243"/>
    <n v="4837305243"/>
    <n v="1"/>
    <n v="4837305243"/>
    <n v="4837305243"/>
    <m/>
    <s v="x"/>
  </r>
  <r>
    <s v="2-2015-332"/>
    <s v="SI"/>
    <s v="SI"/>
    <s v="SI"/>
    <s v="No"/>
    <x v="0"/>
    <x v="0"/>
    <s v="NO"/>
    <s v="NO"/>
    <m/>
    <x v="0"/>
    <s v="Sin reporte"/>
    <s v="Sin reporte"/>
    <x v="89"/>
    <x v="0"/>
    <x v="0"/>
    <x v="0"/>
    <x v="0"/>
    <s v="Mecanismo"/>
    <s v="Caribe"/>
    <x v="1"/>
    <s v="Santiago Zuluaga"/>
    <s v="SANTIAGO ARTURO ZULUAGA BAUTISTA "/>
    <s v="GABRIEL ERNESTO RUIZ ZERRATE"/>
    <x v="5"/>
    <s v="Momil(COR)"/>
    <n v="6"/>
    <s v="No"/>
    <n v="0"/>
    <s v="No"/>
    <s v="No"/>
    <m/>
    <s v="Sin definir"/>
    <n v="23464"/>
    <s v="867-2021"/>
    <s v="Subdirector(a) de Proyectos"/>
    <s v="Gabriel Ernesto Ruiz Zerrate"/>
    <m/>
    <s v="Con CUR"/>
    <x v="0"/>
    <x v="0"/>
    <x v="0"/>
    <s v="Alcantarillado"/>
    <x v="0"/>
    <s v="Urbana"/>
    <x v="89"/>
    <s v="Con la construcción del proyecto se aumentara la cobertura en el casco urbano 49,7% al 90%, tratamiento de agua residual domestica 100%, población nueva beneficiada hoy 4.736 habitantes. "/>
    <s v="Mestiza"/>
    <n v="4736"/>
    <s v="PGN"/>
    <s v="AGUAS DE CORDOBA S.A. E.S.P(Interventoría de Obra y Suministros), AGUAS DE CORDOBA SA ESP(Obra y Suministros)"/>
    <d v="2021-05-03T00:00:00"/>
    <s v="En Ejecución"/>
    <s v="Ejecución/Suspensión"/>
    <s v="Viable"/>
    <s v="En Ejecución"/>
    <s v="ACTIVOS"/>
    <x v="3"/>
    <s v="En Ejecución"/>
    <b v="0"/>
    <n v="98.12"/>
    <n v="98.12"/>
    <n v="0"/>
    <x v="0"/>
    <d v="2026-05-30T00:00:00"/>
    <x v="2"/>
    <s v="No Aplica"/>
    <m/>
    <n v="9198336861"/>
    <n v="22946035200"/>
    <n v="0.40086824502910201"/>
    <n v="9198336861"/>
    <n v="22946035200"/>
    <m/>
    <s v="x"/>
  </r>
  <r>
    <s v="2-2013-1199"/>
    <s v="SI"/>
    <s v="SI"/>
    <s v="SI"/>
    <s v="No"/>
    <x v="0"/>
    <x v="0"/>
    <s v="NO"/>
    <s v="NO"/>
    <m/>
    <x v="0"/>
    <s v="Sin reporte"/>
    <s v="Sin reporte"/>
    <x v="90"/>
    <x v="0"/>
    <x v="0"/>
    <x v="0"/>
    <x v="0"/>
    <s v="Mecanismo"/>
    <s v="Caribe"/>
    <x v="1"/>
    <s v="Santiago Zuluaga"/>
    <s v="SANTIAGO ARTURO ZULUAGA BAUTISTA "/>
    <s v="JAIRO MAURICIO BLANCO RODRÍGUEZ"/>
    <x v="12"/>
    <s v="Mompox(BOL)"/>
    <n v="6"/>
    <s v="No"/>
    <n v="0"/>
    <s v="No"/>
    <s v="No"/>
    <m/>
    <s v="Sin definir"/>
    <n v="13468"/>
    <s v="D214-2015"/>
    <s v="Subdirector(a) de Proyectos"/>
    <s v="Jairo Mauricio Blanco Rodríguez"/>
    <m/>
    <s v="Con CUR"/>
    <x v="1"/>
    <x v="0"/>
    <x v="0"/>
    <s v="Alcantarillado"/>
    <x v="0"/>
    <s v="Urbana"/>
    <x v="90"/>
    <s v="Con el presente proyecto se llevará la cobertura de alcantarillado a un 100% y la capacidad de tratamiento de aguas residuales a un 100%"/>
    <s v="Mestiza"/>
    <n v="31665"/>
    <s v="PGN"/>
    <s v="FINDETER - Financiera de Desarrollo Territorial S.A.(Obra y Suministros,Interventoría de Obra y Suministros)"/>
    <d v="2015-05-20T00:00:00"/>
    <s v="En Ejecución"/>
    <s v="Ejecución/Suspensión"/>
    <s v="Viable"/>
    <s v="Terminado"/>
    <s v="TERMINADO"/>
    <x v="2"/>
    <s v="Terminados"/>
    <b v="0"/>
    <n v="100"/>
    <n v="100"/>
    <n v="0"/>
    <x v="1"/>
    <d v="2024-02-17T00:00:00"/>
    <x v="0"/>
    <s v="No Aplica"/>
    <m/>
    <n v="56743924229"/>
    <n v="66743924229"/>
    <n v="0.85017362830375753"/>
    <n v="56743924229"/>
    <n v="66743924229"/>
    <m/>
    <s v="x"/>
  </r>
  <r>
    <s v="2-2013-168 "/>
    <s v="SI"/>
    <s v="SI"/>
    <s v="SI"/>
    <s v="No"/>
    <x v="0"/>
    <x v="0"/>
    <s v="NO"/>
    <e v="#N/A"/>
    <m/>
    <x v="1"/>
    <s v="Anterior"/>
    <s v="MVCT"/>
    <x v="91"/>
    <x v="0"/>
    <x v="0"/>
    <x v="0"/>
    <x v="0"/>
    <s v="Mecanismo"/>
    <s v="Andina"/>
    <x v="2"/>
    <s v="CARLOS FERNANDO BORJA JIMENEZ"/>
    <s v="CARLOS FERNANDO BORJA JIMENEZ"/>
    <s v="FABER ANDREY MONTAÑA DUQUE"/>
    <x v="19"/>
    <s v="Mongua(BOY)"/>
    <n v="6"/>
    <s v="No"/>
    <n v="0"/>
    <s v="No"/>
    <s v="No"/>
    <m/>
    <s v="Sin definir"/>
    <n v="15464"/>
    <s v="874-2019"/>
    <s v="Director(a) de Estructuración y Desarrollo Empresa"/>
    <s v="Faber Andrey Montaña Duque"/>
    <m/>
    <s v="Con CUR"/>
    <x v="1"/>
    <x v="1"/>
    <x v="1"/>
    <s v="Acueducto"/>
    <x v="1"/>
    <s v="Rural"/>
    <x v="91"/>
    <s v="POR MEDIO DE LA EJECUCIóN DEL PROYECTO SE DA COBERTURA AL 100% DE LAS VEREDAS DE PALO ARMADO Y PANTANO GRANDE, SE ASEGURA LA CONTINUIDAD EN LA PRESTACIóN DEL SERVICIO Y CALIDAD DE AGUA PARA CONSUMO HUMANO "/>
    <s v="Mestiza"/>
    <n v="1010"/>
    <s v="PGN"/>
    <s v="MONGUA (Boyaca)(Obra y Suministros,Interventoría de Obra y Suministros)"/>
    <d v="2019-12-13T00:00:00"/>
    <s v="Suspendido"/>
    <s v="Ejecución/Suspensión"/>
    <s v="Viable"/>
    <s v="En Liquidación"/>
    <s v="TERMINADO"/>
    <x v="1"/>
    <s v="Terminados"/>
    <b v="0"/>
    <n v="100"/>
    <n v="100"/>
    <n v="0"/>
    <x v="1"/>
    <d v="2023-02-20T00:00:00"/>
    <x v="1"/>
    <s v="No Aplica"/>
    <m/>
    <n v="1867821941"/>
    <n v="1887169415"/>
    <n v="0.98974788704913386"/>
    <n v="1867821941"/>
    <n v="1887169415"/>
    <m/>
    <s v="x"/>
  </r>
  <r>
    <s v="1-2020-186"/>
    <s v="SI"/>
    <s v="SI"/>
    <s v="SI"/>
    <s v="No"/>
    <x v="0"/>
    <x v="0"/>
    <s v="NO"/>
    <s v="NO"/>
    <m/>
    <x v="0"/>
    <s v="Sin reporte"/>
    <s v="Sin reporte"/>
    <x v="92"/>
    <x v="0"/>
    <x v="0"/>
    <x v="0"/>
    <x v="0"/>
    <s v="Mecanismo"/>
    <s v="Caribe"/>
    <x v="1"/>
    <s v="Santiago Zuluaga"/>
    <s v="SANTIAGO ARTURO ZULUAGA BAUTISTA "/>
    <s v="GABRIEL ERNESTO RUIZ ZERRATE"/>
    <x v="5"/>
    <s v="Monteria(COR)"/>
    <n v="1"/>
    <s v="No"/>
    <n v="0"/>
    <s v="No"/>
    <s v="No"/>
    <m/>
    <s v="Sin definir"/>
    <n v="23001"/>
    <s v="1160-2021"/>
    <s v="Subdirector(a) de Proyectos"/>
    <s v="Gabriel Ernesto Ruiz Zerrate"/>
    <m/>
    <s v="Con CUR"/>
    <x v="0"/>
    <x v="1"/>
    <x v="1"/>
    <s v="Acueducto"/>
    <x v="1"/>
    <s v="Rural"/>
    <x v="92"/>
    <s v="CON LA CONSTRUCCION DEL SISTEMA DE ACUEDUCTO SE LOGRARá UNA COBERTURA TOTAL EN LAS CABECERAS VEREDALES DE CEDRO COCIDO, SANTA PAULA, LETICIA Y MARTINICA PASANDO DEL 0% AL 100%, MICROMEDICIóN DEL 0% AL 100%, CON UN ALMACENAMIENTO TOTAL 236 M3, GARANTIZANDO ADEMáS LA CONTINUIDAD DEL SERVICIO LAS 24 HORAS, BENEFICIANDO LOS 5600 HABITANTES CIRCUNVECINOS DE CEDRO COCIDO, SANTA PAULA, LETICIA Y MARTINICA ZONA RURAL DE MONTERIA."/>
    <s v="Mestiza"/>
    <n v="5600"/>
    <s v="PGN"/>
    <s v="AGUAS DE CORDOBA S.A. E.S.P(Obra y Suministros,Consultoría,Interventoría de Obra y Suministros)"/>
    <d v="2021-11-12T00:00:00"/>
    <s v="Por Iniciar Contratación"/>
    <s v="Procesos contractuales"/>
    <s v="Viable"/>
    <s v="Suspendido"/>
    <s v="ACTIVOS"/>
    <x v="3"/>
    <s v="En Ejecución"/>
    <b v="0"/>
    <n v="91"/>
    <n v="91"/>
    <n v="0"/>
    <x v="0"/>
    <d v="2026-06-08T00:00:00"/>
    <x v="7"/>
    <d v="2026-10-30T00:00:00"/>
    <s v="Para la suscripción del acta, se tiene prevista esta fecha, teniendo en cuenta que se estima un plazo de dos (2) meses para la entrega de las obras a la entidad territorial beneficiaria del proyecto."/>
    <n v="13752559858"/>
    <n v="17178093517"/>
    <n v="0.80058708752458585"/>
    <n v="13752559858"/>
    <n v="17178093517"/>
    <m/>
    <s v="x"/>
  </r>
  <r>
    <s v="2-2016-379"/>
    <s v="SI"/>
    <s v="SI"/>
    <s v="SI"/>
    <s v="No"/>
    <x v="0"/>
    <x v="0"/>
    <s v="NO"/>
    <s v="NO"/>
    <m/>
    <x v="0"/>
    <s v="Sin reporte"/>
    <s v="Sin reporte"/>
    <x v="93"/>
    <x v="0"/>
    <x v="0"/>
    <x v="0"/>
    <x v="0"/>
    <s v="Mecanismo"/>
    <s v="Caribe"/>
    <x v="1"/>
    <s v="Santiago Zuluaga"/>
    <s v="SANTIAGO ARTURO ZULUAGA BAUTISTA "/>
    <s v="GABRIEL ERNESTO RUIZ ZERRATE"/>
    <x v="5"/>
    <s v="Monteria(COR)"/>
    <n v="1"/>
    <s v="No"/>
    <n v="0"/>
    <s v="No"/>
    <s v="No"/>
    <m/>
    <s v="Sin definir"/>
    <n v="23001"/>
    <s v="640-2019"/>
    <s v="Subdirector(a) de Proyectos"/>
    <s v="Gabriel Ernesto Ruiz Zerrate"/>
    <m/>
    <s v="Con CUR"/>
    <x v="0"/>
    <x v="1"/>
    <x v="1"/>
    <s v="Acueducto"/>
    <x v="1"/>
    <s v="Rural"/>
    <x v="93"/>
    <s v="Construcción de un sistema de acueducto para la zona rural del municipio de Montería, condición que permite brindarle acceso al agua potable a estos centros poblados durante las 24 horas del día, los siete días de la semana"/>
    <s v="Mestiza"/>
    <n v="12396"/>
    <s v="PGN"/>
    <s v="MONTERIA (Cordoba)(Obra y Suministros,Consultoría)"/>
    <d v="2019-06-26T00:00:00"/>
    <s v="Suspendido"/>
    <s v="Ejecución/Suspensión"/>
    <s v="Viable"/>
    <s v="Suspendido"/>
    <s v="ACTIVOS"/>
    <x v="3"/>
    <s v="En Ejecución"/>
    <b v="0"/>
    <n v="87"/>
    <n v="87"/>
    <n v="0"/>
    <x v="0"/>
    <d v="2026-05-24T00:00:00"/>
    <x v="2"/>
    <s v="No Aplica"/>
    <m/>
    <n v="3200000000"/>
    <n v="9156244546"/>
    <n v="0.34948826278323386"/>
    <n v="3200000000"/>
    <n v="9156244546"/>
    <m/>
    <s v="x"/>
  </r>
  <r>
    <s v="2-2013-127 "/>
    <s v="SI"/>
    <s v="SI"/>
    <s v="SI"/>
    <s v="No"/>
    <x v="0"/>
    <x v="0"/>
    <s v="NO"/>
    <e v="#N/A"/>
    <m/>
    <x v="1"/>
    <s v="Anterior"/>
    <s v="MVCT"/>
    <x v="94"/>
    <x v="0"/>
    <x v="0"/>
    <x v="7"/>
    <x v="0"/>
    <s v="Mecanismo"/>
    <s v="Caribe"/>
    <x v="1"/>
    <s v="Terminado"/>
    <e v="#N/A"/>
    <s v="Sin información"/>
    <x v="5"/>
    <s v="Monteria(COR)"/>
    <n v="1"/>
    <s v="No"/>
    <n v="0"/>
    <s v="No"/>
    <s v="No"/>
    <m/>
    <s v="Sin definir"/>
    <n v="23001"/>
    <s v="CUR 012-2016"/>
    <s v="Subdirector(a) de Proyectos"/>
    <s v="Gabriel Ernesto Ruiz Zerrate"/>
    <e v="#N/A"/>
    <s v="Con CUR"/>
    <x v="1"/>
    <x v="1"/>
    <x v="1"/>
    <s v="Acueducto"/>
    <x v="1"/>
    <s v="Rural"/>
    <x v="94"/>
    <s v="CON EL PROYECTO SE GARANTIZARA LA DISPONIBILIDAD DEL SERVICIO DE ACUEDUCTO 24 HORAS Y COBERTURA 100% A LAS VEREDAS DE SAN ISIDRO, GALILEA, LOS MONCHOLOS, NUEVO PARAISO, GRAN ESFUERZO, EL CONGO, NUEVA OLA, SAN ANTERITO Y SALAMINA.  CON LA REFORMULACIóN, NO. 1 AUMENTA EL NúMERO DE ACOMETIDAS DOMICILIARIAS DE 569 A 1065. ESTE AUMENTO SE DEBE A QUE EL PROYECTO SE DISEñó EN 2012 CONTEMPLANDO LA POBLACIóN DE LA éPOCA, SIN EMBARGO EL CRECIMIENTO POBLACIóNJUSTIFICA EL AUMENTO EN MENCIóN. La población beneficiada  con la reformulación No. 1 pasa de 5131 habitantes a 8112 habitantes. "/>
    <s v="Mestiza"/>
    <n v="8112"/>
    <s v="PGN"/>
    <s v="MONTERIA (Cordoba)(Obra y Suministros), FONADE(Interventoría de Obra y Suministros)"/>
    <d v="2016-04-27T00:00:00"/>
    <s v="En Ejecución"/>
    <s v="Ejecución/Suspensión"/>
    <s v="Viable"/>
    <s v="Terminado"/>
    <s v="TERMINADO"/>
    <x v="2"/>
    <s v="Terminados"/>
    <b v="0"/>
    <n v="100"/>
    <n v="100"/>
    <n v="0"/>
    <x v="1"/>
    <d v="2022-09-10T00:00:00"/>
    <x v="1"/>
    <s v="No Aplica"/>
    <m/>
    <n v="8689157849"/>
    <n v="12729106004"/>
    <n v="0.6826212183533954"/>
    <n v="8689157849"/>
    <n v="12729106004"/>
    <m/>
    <s v="x"/>
  </r>
  <r>
    <s v="2-2019-99"/>
    <s v="SI"/>
    <s v="SI"/>
    <s v="SI"/>
    <s v="No"/>
    <x v="0"/>
    <x v="0"/>
    <s v="NO"/>
    <s v="NO"/>
    <m/>
    <x v="0"/>
    <s v="Sin reporte"/>
    <s v="Sin reporte"/>
    <x v="95"/>
    <x v="0"/>
    <x v="0"/>
    <x v="0"/>
    <x v="0"/>
    <s v="Mecanismo"/>
    <s v="Orinoquia"/>
    <x v="2"/>
    <s v="CARLOS FERNANDO BORJA JIMENEZ"/>
    <s v="CARLOS FERNANDO BORJA JIMENEZ"/>
    <s v="AMAN ALEXANDER ASPRILLA GAMBOA"/>
    <x v="23"/>
    <s v="Monterrey(CAS)"/>
    <n v="6"/>
    <s v="No"/>
    <n v="0"/>
    <s v="Si"/>
    <s v="No"/>
    <m/>
    <s v="Sin definir"/>
    <n v="85162"/>
    <s v="1109-2020"/>
    <s v="Subdirector(a) de Proyectos"/>
    <s v="Aman Alexander Asprilla Gamboa"/>
    <m/>
    <s v="Con CUR"/>
    <x v="0"/>
    <x v="0"/>
    <x v="0"/>
    <s v="Alcantarillado"/>
    <x v="0"/>
    <s v="Urbana"/>
    <x v="95"/>
    <s v="Con la ejecución del proyecto se beneficiará en la actualidad un total de 576 habitantes, y se logrará el siguiente impacto:  &amp;bull; Una población actual beneficiada de 576 habitantes.  &amp;bull; Una población futura beneficiada de 985 habitantes.  &amp;bull; Se unificarán y eliminarán dos (02) vertimientos puntuales de aguas residuales.  &amp;bull; Se conducirán y tratarán debidamente las aguas residuales, propiciando un vertimiento a la fuente receptora (quebrada Iguara) dentro de los límites y parámetros correctos; se pasará de tratar cero (0) L.P.S a tratar 5,15 L.P.S.  &amp;bull; Se eliminarán malos olores en el ambiente y vectores de morbilidad.  &amp;bull; Se mejorará la capacidad y funcionamiento hidráulico del sistema de alcantarillado.  &amp;bull; Se incrementará la vida útil de las estructuras de pavimento, ya que al optimizar las redes de alcantarillados se disminuyen las infiltraciones y exfiltraciones, las cuales están ocasionando hundimientos o encharcamientos de aguas negras.  "/>
    <s v="Mestiza"/>
    <n v="576"/>
    <s v="PGN"/>
    <s v="ACUATODOS S.A. E.S.P.(Obra y Suministros,Interventoría de Obra y Suministros)"/>
    <d v="2020-12-11T00:00:00"/>
    <s v="Suspendido"/>
    <s v="Ejecución/Suspensión"/>
    <s v="Viable"/>
    <s v="Suspendido"/>
    <s v="ACTIVOS"/>
    <x v="3"/>
    <s v="En Ejecución"/>
    <b v="0"/>
    <n v="92"/>
    <n v="92"/>
    <n v="0"/>
    <x v="0"/>
    <d v="2026-09-14T00:00:00"/>
    <x v="6"/>
    <s v="No Aplica"/>
    <m/>
    <n v="1682616240"/>
    <n v="4789707521"/>
    <n v="0.35129832721992632"/>
    <n v="1682616240"/>
    <n v="4789707521"/>
    <m/>
    <s v="x"/>
  </r>
  <r>
    <s v="1-2020-380"/>
    <s v="SI"/>
    <s v="SI"/>
    <s v="NO"/>
    <s v="No"/>
    <x v="0"/>
    <x v="0"/>
    <s v="NO"/>
    <s v="NO"/>
    <m/>
    <x v="0"/>
    <s v="Sin reporte"/>
    <s v="Sin reporte"/>
    <x v="96"/>
    <x v="0"/>
    <x v="1"/>
    <x v="1"/>
    <x v="0"/>
    <s v="Mecanismo"/>
    <s v="Andina"/>
    <x v="2"/>
    <s v="Manuela Chica"/>
    <m/>
    <s v="Sin información"/>
    <x v="24"/>
    <s v="Natagaima(TOL)"/>
    <n v="6"/>
    <s v="No"/>
    <n v="0"/>
    <s v="No"/>
    <s v="No"/>
    <m/>
    <s v="Sin definir"/>
    <n v="73483"/>
    <s v="995-2021"/>
    <s v="Director(a) de Política y Regulación"/>
    <s v="Diego Julián Martínez Suarez"/>
    <m/>
    <s v="Con CUR"/>
    <x v="0"/>
    <x v="2"/>
    <x v="3"/>
    <s v="Aseo"/>
    <x v="0"/>
    <s v="Urbana"/>
    <x v="96"/>
    <s v="Con la puesta en marcha de la Fase 2 de ampliación del relleno sanitario de Natagaima, se beneficia un población de 7 municipios y se pasa a una disposición adecuada especificamente para el municipio de Ataco quien hoy cuenta con botadero a cielo abierto. Contribuyendo con esto al impacto de los indicadores del Plan de Desarrollo Nacional."/>
    <s v="Mestiza"/>
    <n v="46773"/>
    <s v="PGN"/>
    <s v="Empresa de Acueducto, Alcantarillado y Aseo del Tolima S.A ESP(Obra y Suministros,Aseguramiento,Interventoría de Obra y Suministros,Interventoría del Aseguramiento)"/>
    <d v="2021-07-09T00:00:00"/>
    <s v="En Ejecución"/>
    <s v="Ejecución/Suspensión"/>
    <s v="Viable"/>
    <s v="En Liquidación"/>
    <s v="TERMINADO"/>
    <x v="1"/>
    <s v="Liquidación"/>
    <b v="0"/>
    <n v="100"/>
    <n v="100"/>
    <n v="0"/>
    <x v="1"/>
    <d v="2023-12-20T00:00:00"/>
    <x v="0"/>
    <s v="No Aplica"/>
    <m/>
    <n v="1909422000"/>
    <n v="2909422000"/>
    <n v="0.65628911859468997"/>
    <n v="1909422000"/>
    <n v="2909422000"/>
    <m/>
    <s v="x"/>
  </r>
  <r>
    <s v="2-2014-209 "/>
    <s v="SI"/>
    <s v="SI"/>
    <s v="SI"/>
    <s v="No"/>
    <x v="0"/>
    <x v="0"/>
    <s v="NO"/>
    <e v="#N/A"/>
    <m/>
    <x v="0"/>
    <s v="Sin reporte"/>
    <s v="Sin reporte"/>
    <x v="97"/>
    <x v="0"/>
    <x v="6"/>
    <x v="5"/>
    <x v="1"/>
    <s v="Mecanismo"/>
    <s v="Pacifica"/>
    <x v="3"/>
    <s v="Hugo Guanumen"/>
    <m/>
    <s v="Sin información"/>
    <x v="6"/>
    <s v="Novita(CHO)"/>
    <n v="6"/>
    <s v="Si"/>
    <n v="0"/>
    <s v="Si"/>
    <s v="Si"/>
    <m/>
    <s v="Sin definir"/>
    <n v="27491"/>
    <s v="CUR 024-2010"/>
    <s v="Alejandro Mendoza Celada"/>
    <s v="Jorge Andres Beltran Calvo"/>
    <e v="#N/A"/>
    <s v="Con CUR"/>
    <x v="0"/>
    <x v="1"/>
    <x v="1"/>
    <s v="Acueducto"/>
    <x v="0"/>
    <s v="Urbana"/>
    <x v="97"/>
    <s v="Por medio de la ejecución del proyecto se amplía la cobertura del servicio de acueducto  75 % al 100%, se garantiza la continuidad en la prestación del servicio las 24 horas al día y se entrega agua potable a la población.   "/>
    <s v="Afrodescendiente"/>
    <n v="3105"/>
    <s v="Todos Por el Pacífico"/>
    <s v="FINDETER - Financiera de Desarrollo Territorial S.A.(Consultoría,Interventoría de la Consultoría), AGUAS Y AGUAS DE PEREIRA(Obra y Suministros,Interventoría de Obra y Suministros),  Agencia Española de Cooperación Internacional para el Desarrollo(Aseguramiento)"/>
    <d v="2015-03-26T00:00:00"/>
    <s v="En Ejecución"/>
    <s v="Ejecución/Suspensión"/>
    <s v="Viable"/>
    <s v="Suspendido"/>
    <s v="INACTIVOS"/>
    <x v="3"/>
    <s v="En Ejecución"/>
    <b v="0"/>
    <n v="77.260000000000005"/>
    <n v="77.260000000000005"/>
    <n v="0"/>
    <x v="0"/>
    <d v="2025-12-31T00:00:00"/>
    <x v="0"/>
    <s v="No Aplica"/>
    <m/>
    <n v="7471764297"/>
    <n v="7471764297"/>
    <n v="1"/>
    <n v="7471764297"/>
    <n v="7471764297"/>
    <m/>
    <s v="x"/>
  </r>
  <r>
    <s v="2-2020-195"/>
    <s v="SI"/>
    <s v="SI"/>
    <s v="SI"/>
    <s v="No"/>
    <x v="0"/>
    <x v="0"/>
    <s v="NO"/>
    <s v="NO"/>
    <m/>
    <x v="2"/>
    <s v="Anterior"/>
    <s v="MVCT"/>
    <x v="98"/>
    <x v="0"/>
    <x v="0"/>
    <x v="0"/>
    <x v="0"/>
    <s v="Mecanismo"/>
    <s v="Andina"/>
    <x v="0"/>
    <s v="Oscar López"/>
    <s v="OSCAR IVAN LOPEZ RODRIGUEZ"/>
    <s v="NATHALY AUXILIADORA GIOVANNETTI CAHUANA"/>
    <x v="14"/>
    <s v="Oiba(SAN)"/>
    <n v="6"/>
    <s v="No"/>
    <n v="0"/>
    <s v="No"/>
    <s v="No"/>
    <m/>
    <s v="Sin definir"/>
    <n v="68500"/>
    <s v="1101-2020"/>
    <s v="Subdirector(a) de Proyectos"/>
    <s v="Nathaly Auxiliadora Giovannetti Cahuaca"/>
    <m/>
    <s v="Con CUR"/>
    <x v="1"/>
    <x v="1"/>
    <x v="1"/>
    <s v="Acueducto"/>
    <x v="0"/>
    <s v="Urbana"/>
    <x v="98"/>
    <s v="Con la ejecución del proyecto se pretende mejorar los siguientes indicadores: * Cobertura: casco urbano de 85%  100%.   Cobertura en veredas de 0% a 100%.  * Continuidad de servicio: 12 horas a 24 horas. (En los barrios de la zona alta)    Continuidad de servicio:   0 horas a 24 horas. (En veredas)  * Población beneficiada (2020) veredas: 2.180    Población beneficiada (2020) barrios altos: 1.272   Total Población beneficiada (2020) barrios altos:     3.452  * Población beneficiada actual (2045) veredas:3.515    Población beneficiada actual (2045) barrios altos:     1.887    Total Población beneficiada (2045) barrios altos:       5.402"/>
    <s v="Mestiza"/>
    <n v="3452"/>
    <s v="PGN"/>
    <s v="OIBA (Santander)(Interventoría de Obra y Suministros), EMPRESA DE SERVICIOS PÚBLICOS DE SANTANDER ESANT S.A E.S.P (Obra y Suministros)"/>
    <d v="2020-11-12T00:00:00"/>
    <s v="En Ejecución"/>
    <s v="Ejecución/Suspensión"/>
    <s v="Viable"/>
    <s v="En Liquidación"/>
    <s v="TERMINADO"/>
    <x v="1"/>
    <s v="Terminados"/>
    <b v="0"/>
    <n v="100"/>
    <n v="100"/>
    <n v="0"/>
    <x v="4"/>
    <d v="2025-05-27T00:00:00"/>
    <x v="1"/>
    <s v="No Aplica"/>
    <m/>
    <n v="3031819350"/>
    <n v="5112479688"/>
    <n v="0.59302325584124649"/>
    <n v="3031819350"/>
    <n v="5112479688"/>
    <m/>
    <s v="x"/>
  </r>
  <r>
    <s v="1-2019-376"/>
    <s v="SI"/>
    <s v="SI"/>
    <s v="SI"/>
    <s v="No"/>
    <x v="0"/>
    <x v="0"/>
    <s v="NO"/>
    <s v="NO"/>
    <m/>
    <x v="1"/>
    <s v="Anterior"/>
    <s v="MVCT"/>
    <x v="99"/>
    <x v="0"/>
    <x v="0"/>
    <x v="0"/>
    <x v="0"/>
    <s v="Mecanismo"/>
    <s v="Caribe"/>
    <x v="1"/>
    <s v="Santiago Zuluaga"/>
    <s v="SANTIAGO ARTURO ZULUAGA BAUTISTA "/>
    <s v="JAIRO MAURICIO BLANCO RODRÍGUEZ"/>
    <x v="2"/>
    <s v="Pailitas(CES)"/>
    <n v="6"/>
    <s v="No"/>
    <n v="0"/>
    <s v="Si"/>
    <s v="No"/>
    <m/>
    <s v="Sin definir"/>
    <n v="20517"/>
    <s v="866-2019"/>
    <s v="Director(a) de Estructuración y Desarrollo Empresa"/>
    <s v="Jairo Mauricio Blanco Rodríguez"/>
    <m/>
    <s v="Con CUR"/>
    <x v="1"/>
    <x v="1"/>
    <x v="2"/>
    <s v="Acueducto y Alcantarillado"/>
    <x v="1"/>
    <s v="Rural"/>
    <x v="99"/>
    <s v="El corregimiento de Palestina en el municipio de Pailitas no cuenta con el servicio de agua potable de manera continua ni con el tratamiento de aguas residuales, con el proyecto se garantiza la continuidad las 24 horas y el tratamiento de las aguas residuales"/>
    <s v="Mestiza"/>
    <n v="1105"/>
    <s v="PGN"/>
    <s v="Aguas del Cesar S.A ESP(Obra y Suministros,Interventoría de Obra y Suministros)"/>
    <d v="2019-12-13T00:00:00"/>
    <s v="En Ejecución"/>
    <s v="Ejecución/Suspensión"/>
    <s v="Viable"/>
    <s v="Liquidado Contrato Obra"/>
    <s v="TERMINADO"/>
    <x v="4"/>
    <s v="Terminados"/>
    <b v="0"/>
    <n v="100"/>
    <n v="100"/>
    <n v="0"/>
    <x v="1"/>
    <d v="2023-09-01T00:00:00"/>
    <x v="1"/>
    <s v="No Aplica"/>
    <m/>
    <n v="3825821762"/>
    <n v="3825821762"/>
    <n v="1"/>
    <n v="3825821762"/>
    <n v="3825821762"/>
    <m/>
    <s v="x"/>
  </r>
  <r>
    <s v="2-2017-274"/>
    <s v="SI"/>
    <s v="SI"/>
    <s v="SI"/>
    <s v="No"/>
    <x v="0"/>
    <x v="0"/>
    <s v="NO"/>
    <s v="NO"/>
    <m/>
    <x v="4"/>
    <s v="Anterior"/>
    <s v="MVCT"/>
    <x v="100"/>
    <x v="0"/>
    <x v="0"/>
    <x v="0"/>
    <x v="0"/>
    <s v="Mecanismo"/>
    <s v="Pacifica"/>
    <x v="3"/>
    <s v="CRISTIAN CAMILO DARWISH SALAMA MONTOYA"/>
    <s v="CRISTIAN CAMILO DARWISH SALAMA MONTOYA"/>
    <s v="DAVID ALEJANDRO MEDINA GONZALEZ"/>
    <x v="9"/>
    <s v="Palmira(VAL)"/>
    <n v="1"/>
    <s v="No"/>
    <n v="0"/>
    <s v="No"/>
    <s v="No"/>
    <m/>
    <s v="Sin definir"/>
    <n v="76520"/>
    <s v="904-2020"/>
    <s v="Subdirector(a) de Proyectos"/>
    <s v="David Alejandro Medina Gonzalez"/>
    <m/>
    <s v="Con CUR"/>
    <x v="1"/>
    <x v="1"/>
    <x v="1"/>
    <s v="Acueducto"/>
    <x v="1"/>
    <s v="Rural"/>
    <x v="100"/>
    <s v="El proyecto impacta a la población de los centros poblados La Herradura, Obando y Matapalo, con un cubrimiento del 100% de la población de los mismos. Adicionalmente, incrementa la calidad en un 100% y la continuidad a 24 horas de servicio. Tiene un alto impacto desde el punto de vista de aseguramiento, dado que su principal objetivo es adherirse al sistema de Palmira que cuenta con un servicio eficiente. "/>
    <s v="Mestiza"/>
    <n v="2683"/>
    <s v="PGN"/>
    <s v="Vallecaucana de Aguas S.A. E.S.P.(Obra y Suministros,Interventoría de Obra y Suministros)"/>
    <d v="2020-06-11T00:00:00"/>
    <s v="En Ejecución"/>
    <s v="Ejecución/Suspensión"/>
    <s v="Viable"/>
    <s v="En Liquidación"/>
    <s v="TERMINADO"/>
    <x v="1"/>
    <s v="Terminados"/>
    <b v="0"/>
    <n v="100"/>
    <n v="100"/>
    <n v="0"/>
    <x v="1"/>
    <d v="2024-05-06T00:00:00"/>
    <x v="1"/>
    <s v="No Aplica"/>
    <m/>
    <n v="2464727101"/>
    <n v="6514928295"/>
    <n v="0.37831991226850487"/>
    <n v="2464727101"/>
    <n v="6514928295"/>
    <m/>
    <s v="x"/>
  </r>
  <r>
    <s v="2-2021-69"/>
    <s v="SI"/>
    <s v="SI"/>
    <s v="SI"/>
    <s v="No"/>
    <x v="0"/>
    <x v="0"/>
    <s v="NO"/>
    <s v="NO"/>
    <m/>
    <x v="0"/>
    <s v="Sin reporte"/>
    <s v="Sin reporte"/>
    <x v="101"/>
    <x v="0"/>
    <x v="0"/>
    <x v="0"/>
    <x v="0"/>
    <s v="Mecanismo"/>
    <s v="Andina"/>
    <x v="2"/>
    <s v="CARLOS FERNANDO BORJA JIMENEZ"/>
    <s v="CARLOS FERNANDO BORJA JIMENEZ"/>
    <s v="PABLO JOSÉ MOLINA AGUILAR"/>
    <x v="16"/>
    <s v="Pamplona(N D)"/>
    <n v="6"/>
    <s v="No"/>
    <n v="0"/>
    <s v="No"/>
    <s v="No"/>
    <m/>
    <s v="Sin definir"/>
    <n v="54518"/>
    <s v="881-2021"/>
    <s v="Subdirector(a) de Proyectos"/>
    <s v="Pablo Jose Molina Aguilar"/>
    <m/>
    <s v="Con CUR"/>
    <x v="0"/>
    <x v="0"/>
    <x v="0"/>
    <s v="Alcantarillado"/>
    <x v="0"/>
    <s v="Urbana"/>
    <x v="101"/>
    <s v="La consltoría sobre la PTAR permitirá mitigra el impacto de vertimiento en la cuenca alta del río Pamplonita. Beneficiando el tratamiento de aguas residuales del 100% de la poblacion del municipio de Pamplona departamento de Norte de Santander. "/>
    <s v="Mestiza"/>
    <n v="59400"/>
    <s v="PGN"/>
    <s v="EMPRESA DE SERVICIOS PÚBLICOS DE PAMPLONA S.A. E.S.P.(Consultoría), EMPRESA DE SERVICIOS PÚBLICOS DE PAMPLONA S.A. E.S.P.(Interventoría de la Consultoría)"/>
    <d v="2021-05-19T00:00:00"/>
    <s v="Suspendido"/>
    <s v="Ejecución/Suspensión"/>
    <s v="Viable"/>
    <s v="Suspendido"/>
    <s v="INACTIVOS"/>
    <x v="3"/>
    <s v="En Ejecución"/>
    <b v="0"/>
    <n v="98"/>
    <n v="98"/>
    <n v="0"/>
    <x v="0"/>
    <d v="2026-06-19T00:00:00"/>
    <x v="3"/>
    <s v="No Aplica"/>
    <m/>
    <n v="756226004"/>
    <n v="1095150823"/>
    <n v="0.69052224416764196"/>
    <n v="756226004"/>
    <n v="1095150823"/>
    <m/>
    <s v="x"/>
  </r>
  <r>
    <s v="1-2021-223"/>
    <s v="SI"/>
    <s v="SI"/>
    <s v="SI"/>
    <s v="No"/>
    <x v="0"/>
    <x v="0"/>
    <s v="NO"/>
    <s v="NO"/>
    <m/>
    <x v="0"/>
    <s v="Sin reporte"/>
    <s v="Sin reporte"/>
    <x v="102"/>
    <x v="0"/>
    <x v="1"/>
    <x v="1"/>
    <x v="0"/>
    <s v="Mecanismo"/>
    <s v="Andina"/>
    <x v="2"/>
    <s v="Manuela Chica"/>
    <m/>
    <s v="Sin información"/>
    <x v="16"/>
    <s v="Pamplona(N D)"/>
    <n v="6"/>
    <s v="No"/>
    <n v="0"/>
    <s v="No"/>
    <s v="No"/>
    <m/>
    <s v="Sin definir"/>
    <n v="54518"/>
    <s v="1122-2021"/>
    <s v="Director(a) de Política y Regulación"/>
    <s v="Wilson Daniel Díaz Espejo"/>
    <m/>
    <s v="Con CUR"/>
    <x v="1"/>
    <x v="2"/>
    <x v="3"/>
    <s v="Aseo"/>
    <x v="0"/>
    <s v="Urbana"/>
    <x v="102"/>
    <s v="Con el desarrollo del proyecto se logra la ampliación de vida útil del relleno sanitario regional &quot;La Cortada&quot; por tres años más, para los nueve municipios (Pamplona, Cacota, Chitagá, Cucutilla, Labateca, Mutiscua, Silos, Toledo y Vetas de Santander) a los que se les presta técnicamente el servicio de disposición final en el Relleno Sanitario Regional de Pamplona. Se beneficiaran 81.598 habitantes."/>
    <s v="Mestiza"/>
    <n v="75942"/>
    <s v="PGN"/>
    <s v="EMPRESA DE SERVICIOS PÚBLICOS DE PAMPLONA S.A. E.S.P.(Obra,Suministros,Interventoría de Obra y Suministros)"/>
    <d v="2021-11-02T00:00:00"/>
    <s v="En Ejecución"/>
    <s v="Ejecución/Suspensión"/>
    <s v="Viable"/>
    <s v="En Liquidación"/>
    <s v="LIQUIDADO"/>
    <x v="7"/>
    <s v="Terminados"/>
    <b v="0"/>
    <n v="100"/>
    <n v="100"/>
    <n v="0"/>
    <x v="1"/>
    <d v="2023-01-27T00:00:00"/>
    <x v="0"/>
    <s v="No Aplica"/>
    <m/>
    <n v="4805210223"/>
    <n v="6048748588"/>
    <n v="0.79441394415581557"/>
    <n v="4805210223"/>
    <n v="6048748588"/>
    <m/>
    <s v="x"/>
  </r>
  <r>
    <s v="1-2021-63"/>
    <s v="SI"/>
    <s v="SI"/>
    <s v="SI"/>
    <s v="No"/>
    <x v="0"/>
    <x v="0"/>
    <s v="NO"/>
    <s v="NO"/>
    <m/>
    <x v="2"/>
    <s v="Anterior"/>
    <s v="MVCT"/>
    <x v="103"/>
    <x v="0"/>
    <x v="0"/>
    <x v="0"/>
    <x v="0"/>
    <s v="Mecanismo"/>
    <s v="Andina"/>
    <x v="2"/>
    <s v="CARLOS FERNANDO BORJA JIMENEZ"/>
    <s v="CARLOS FERNANDO BORJA JIMENEZ"/>
    <s v="DARWIN YESID CHAPARRO"/>
    <x v="16"/>
    <s v="Pamplona(N D)"/>
    <n v="6"/>
    <s v="No"/>
    <n v="0"/>
    <s v="No"/>
    <s v="No"/>
    <m/>
    <s v="Sin definir"/>
    <n v="54518"/>
    <s v="807-2022"/>
    <s v="Subdirector(a) de Proyectos"/>
    <s v="Darwin Yesid Chaparro Diaz"/>
    <m/>
    <s v="Con CUR"/>
    <x v="1"/>
    <x v="1"/>
    <x v="1"/>
    <s v="Acueducto"/>
    <x v="0"/>
    <s v="Urbana"/>
    <x v="103"/>
    <s v="A través de la construcción del proyecto denominado &quot;CONSTRUCCIóN DE LA CAPTACIóN Y LA LINEA DE ADUCCIóN, DESARENADOR Y ESTRUCTURAS HIDRAULICAS NECESARIAS DESDE LA QUEBRADA &quot;LAS TOMAS&quot; HASTA EL TANQUE DEL SECTOR EL BOQUERON DEL ACUEDUCTO DEL MUNICIPIO DE PAMPLONA - NORTE DE SANTANDER&quot;, se busca mejorar las condiciones de la prestación del servicio de acueducto respecto a la continuidad que se estima pasaría a ser de 21 horas a 23 horas aproximadamente, con la cual se pretende beneficiar 22.960 habitantes en la actualidad y 24.608 habitantes proyectados en el horizonte de diseño y que corresponde al 38% del total del casco urbano del Municipio de Pamplona Departamento de Norte de Santander. Con el proyecto no se presenta nueva población beneficiada."/>
    <s v="Mestiza"/>
    <n v="22960"/>
    <s v="PGN"/>
    <s v="FINDETER - Financiera de Desarrollo Territorial S.A.(Obra y Suministros,Interventoría de Obra y Suministros)"/>
    <d v="2022-01-24T00:00:00"/>
    <s v="En Contratación"/>
    <s v="Procesos contractuales"/>
    <s v="Viable"/>
    <s v="En Liquidación"/>
    <s v="TERMINADO"/>
    <x v="1"/>
    <s v="Terminados"/>
    <b v="0"/>
    <n v="0"/>
    <n v="0"/>
    <n v="0"/>
    <x v="0"/>
    <d v="2024-07-31T00:00:00"/>
    <x v="1"/>
    <s v="No Aplica"/>
    <m/>
    <n v="988296978"/>
    <n v="988296978"/>
    <n v="1"/>
    <n v="988296978"/>
    <n v="988296978"/>
    <m/>
    <s v="x"/>
  </r>
  <r>
    <s v="1-2015-487"/>
    <s v="No"/>
    <s v="No"/>
    <s v="NO"/>
    <s v="No"/>
    <x v="1"/>
    <x v="1"/>
    <s v="NO"/>
    <e v="#N/A"/>
    <m/>
    <x v="0"/>
    <s v="Sin reporte"/>
    <s v="Sin reporte"/>
    <x v="104"/>
    <x v="0"/>
    <x v="0"/>
    <x v="0"/>
    <x v="0"/>
    <s v="Mecanismo"/>
    <s v="Caribe"/>
    <x v="1"/>
    <s v="Santiago Zuluaga"/>
    <s v="SANTIAGO ARTURO ZULUAGA BAUTISTA "/>
    <s v="JAIRO MAURICIO BLANCO RODRÍGUEZ"/>
    <x v="2"/>
    <s v="Pelaya(CES)"/>
    <n v="6"/>
    <s v="No"/>
    <n v="0"/>
    <s v="Si"/>
    <s v="Si"/>
    <m/>
    <s v="Sin definir"/>
    <n v="20550"/>
    <s v="892-2021"/>
    <s v="Subdirector(a) de Proyectos"/>
    <s v="Jairo Mauricio Blanco Rodríguez"/>
    <s v="CLAUDIA MILENA CASTAÑEDA BURGOS"/>
    <s v="Con CUR"/>
    <x v="2"/>
    <x v="1"/>
    <x v="1"/>
    <s v="Acueducto"/>
    <x v="1"/>
    <s v="Rural"/>
    <x v="104"/>
    <s v="Por medio de la ejecución del proyecto se aumentará la cobertura de  acueducto de un 60% a un 100%, beneficiando a 1420 habitantes..   "/>
    <s v="Sin Determinar"/>
    <n v="1420"/>
    <s v="PGN"/>
    <s v="AGUAS DEL CESAR(Obra y Suministros,Aseguramiento,Interventoría de Obra y Suministros,Interventoría del Aseguramiento)"/>
    <d v="2021-05-19T00:00:00"/>
    <s v="En Contratación"/>
    <s v="Procesos contractuales"/>
    <s v="Viable"/>
    <s v="Cancelado"/>
    <s v="CANCELADO"/>
    <x v="6"/>
    <s v="Cancelado"/>
    <b v="1"/>
    <n v="0"/>
    <n v="0"/>
    <n v="0"/>
    <x v="0"/>
    <d v="2023-05-31T00:00:00"/>
    <x v="0"/>
    <s v="No Aplica"/>
    <m/>
    <n v="2762937672"/>
    <n v="4659071369"/>
    <n v="0.59302325574656811"/>
    <n v="2762937672"/>
    <n v="4659071369"/>
    <m/>
    <s v="x"/>
  </r>
  <r>
    <s v="1-2016-208"/>
    <s v="SI"/>
    <s v="SI"/>
    <s v="SI"/>
    <s v="No"/>
    <x v="0"/>
    <x v="0"/>
    <s v="SI"/>
    <s v="SI"/>
    <m/>
    <x v="0"/>
    <s v="Sin reporte"/>
    <s v="Sin reporte"/>
    <x v="105"/>
    <x v="0"/>
    <x v="0"/>
    <x v="0"/>
    <x v="0"/>
    <s v="Mecanismo"/>
    <s v="Andina"/>
    <x v="2"/>
    <s v="CARLOS FERNANDO BORJA JIMENEZ"/>
    <s v="CARLOS FERNANDO BORJA JIMENEZ"/>
    <s v="PABLO JOSÉ MOLINA AGUILAR"/>
    <x v="15"/>
    <s v="Pitalito(HUI)"/>
    <n v="4"/>
    <s v="No"/>
    <n v="0"/>
    <s v="No"/>
    <s v="No"/>
    <m/>
    <s v="Sin definir"/>
    <n v="41551"/>
    <s v="D297-2017 "/>
    <s v="Subdirector(a) de Proyectos"/>
    <s v="Pablo Jose Molina Aguilar"/>
    <m/>
    <s v="Con CUR"/>
    <x v="0"/>
    <x v="1"/>
    <x v="1"/>
    <s v="Acueducto"/>
    <x v="0"/>
    <s v="Urbana"/>
    <x v="105"/>
    <s v="Con la ejecución del proyecto se garantizara la continuidad del servicio de 98 a 100% y reducir los indices de riegos en calidad de agua potable del 3 al 0%. Población beneficiada 104878 actualmente."/>
    <s v="Sin Determinar"/>
    <n v="104878"/>
    <s v="PGN"/>
    <s v="FINDETER - Financiera de Desarrollo Territorial S.A.(Obra y Suministros,Interventoría de Obra y Suministros)"/>
    <d v="2016-12-07T00:00:00"/>
    <s v="Suspendido"/>
    <s v="Ejecución/Suspensión"/>
    <s v="Viable"/>
    <s v="Suspendido"/>
    <s v="INACTIVOS"/>
    <x v="3"/>
    <s v="En Ejecución"/>
    <b v="0"/>
    <n v="51"/>
    <n v="51"/>
    <n v="0"/>
    <x v="0"/>
    <d v="2026-12-31T00:00:00"/>
    <x v="0"/>
    <s v="No Aplica"/>
    <m/>
    <n v="17985736462"/>
    <n v="21950739309"/>
    <n v="0.81936814103685729"/>
    <n v="17985736462"/>
    <n v="21950739309"/>
    <m/>
    <s v="x"/>
  </r>
  <r>
    <s v="2-2018-309"/>
    <s v="SI"/>
    <s v="SI"/>
    <s v="SI"/>
    <s v="No"/>
    <x v="0"/>
    <x v="0"/>
    <s v="NO"/>
    <s v="NO"/>
    <m/>
    <x v="0"/>
    <s v="Sin reporte"/>
    <s v="Sin reporte"/>
    <x v="106"/>
    <x v="0"/>
    <x v="0"/>
    <x v="0"/>
    <x v="0"/>
    <s v="Mecanismo"/>
    <s v="Andina"/>
    <x v="2"/>
    <s v="CARLOS FERNANDO BORJA JIMENEZ"/>
    <s v="CARLOS FERNANDO BORJA JIMENEZ"/>
    <s v="FABER ANDREY MONTAÑA DUQUE"/>
    <x v="15"/>
    <s v="Pitalito(HUI)"/>
    <n v="4"/>
    <s v="No"/>
    <n v="0"/>
    <s v="No"/>
    <s v="No"/>
    <m/>
    <s v="Sin definir"/>
    <n v="41551"/>
    <s v="814-2020"/>
    <s v="Subdirector(a) de Proyectos"/>
    <s v="Faber Andrey Montaña Duque"/>
    <m/>
    <s v="Con CUR"/>
    <x v="1"/>
    <x v="0"/>
    <x v="0"/>
    <s v="Alcantarillado"/>
    <x v="0"/>
    <s v="Urbana"/>
    <x v="106"/>
    <s v="Con la ejecución del proyecto se optimiza el funcionamiento hidráulico del sistema de alcantarillado pluvial, se eliminan los malos olores en el ambiente y los   vectores de morbilidad asociados a estos."/>
    <s v="Mestiza"/>
    <n v="80170"/>
    <s v="PGN"/>
    <s v="PITALITO (Huila)(Obra y Suministros,Interventoría de Obra)"/>
    <d v="2020-07-14T00:00:00"/>
    <s v="En Ejecución"/>
    <s v="Ejecución/Suspensión"/>
    <s v="Viable"/>
    <s v="Liquidado Contrato Obra"/>
    <s v="TERMINADO"/>
    <x v="4"/>
    <s v="Terminados"/>
    <b v="0"/>
    <n v="100"/>
    <n v="100"/>
    <n v="0"/>
    <x v="1"/>
    <d v="2022-12-23T00:00:00"/>
    <x v="0"/>
    <s v="No Aplica"/>
    <m/>
    <n v="2904901507"/>
    <n v="2940569771"/>
    <n v="0.98787028814899691"/>
    <n v="2904901507"/>
    <n v="2940569771"/>
    <m/>
    <s v="x"/>
  </r>
  <r>
    <s v="2-2013-691 "/>
    <s v="SI"/>
    <s v="SI"/>
    <s v="SI"/>
    <s v="No"/>
    <x v="0"/>
    <x v="0"/>
    <s v="NO"/>
    <e v="#N/A"/>
    <m/>
    <x v="2"/>
    <s v="Anterior"/>
    <s v="MVCT"/>
    <x v="107"/>
    <x v="0"/>
    <x v="0"/>
    <x v="0"/>
    <x v="0"/>
    <s v="Mecanismo"/>
    <s v="Caribe"/>
    <x v="1"/>
    <s v="Santiago Zuluaga"/>
    <s v="SANTIAGO ARTURO ZULUAGA BAUTISTA "/>
    <s v="JAIRO MAURICIO BLANCO RODRÍGUEZ"/>
    <x v="5"/>
    <s v="Planeta Rica(COR)"/>
    <n v="6"/>
    <s v="No"/>
    <n v="0"/>
    <s v="No"/>
    <s v="No"/>
    <m/>
    <s v="Sin definir"/>
    <n v="23555"/>
    <s v="D318-2018"/>
    <s v="Subdirector(a) de Proyectos"/>
    <s v="Jairo Mauricio Blanco Rodríguez"/>
    <m/>
    <s v="Con CUR"/>
    <x v="1"/>
    <x v="1"/>
    <x v="1"/>
    <s v="Acueducto"/>
    <x v="0"/>
    <s v="Urbana"/>
    <x v="107"/>
    <s v="CON EL PROYECTO SE PLANTEA RESOLVER EL DéFICIT DE ALMACENAMIENTO REGISTRADO, QUE ACTUALMENTE ES DE CASI EL 50% DE ACUERDO A DATOS DE BALANCE DE CONSUMOS EN LA ZONA.  CON LAS OBRAS SE ESPERA AUMENTAR LA CONTINUIDAD DE LA PRESTACIóN DEL SERVICIO DE ACUEDUCTO DE LA CABECERA MUNICIPAL, PASANDO DE ENTRE 6 A 8 HORAS DIARIAS ACTUALES, A CUANDO MENOS 18 HORAS DIARIAS."/>
    <s v="Mestiza"/>
    <n v="42640"/>
    <s v="PGN"/>
    <s v="FINDETER - Financiera de Desarrollo Territorial S.A.(Obra y Suministros,Interventoría de Obra y Suministros)"/>
    <d v="2018-06-28T00:00:00"/>
    <s v="Suspendido"/>
    <s v="Ejecución/Suspensión"/>
    <s v="Viable"/>
    <s v="Terminado"/>
    <s v="TERMINADO"/>
    <x v="2"/>
    <s v="Terminados"/>
    <b v="0"/>
    <n v="100"/>
    <n v="100"/>
    <n v="0"/>
    <x v="12"/>
    <d v="2025-03-20T00:00:00"/>
    <x v="1"/>
    <s v="No Aplica"/>
    <m/>
    <n v="4915383194"/>
    <n v="4915383194"/>
    <n v="1"/>
    <n v="4915383194"/>
    <n v="4915383194"/>
    <m/>
    <s v="x"/>
  </r>
  <r>
    <s v="2-2019-348"/>
    <s v="SI"/>
    <s v="SI"/>
    <s v="SI"/>
    <s v="No"/>
    <x v="0"/>
    <x v="0"/>
    <s v="NO"/>
    <s v="NO"/>
    <m/>
    <x v="0"/>
    <s v="Sin reporte"/>
    <s v="Sin reporte"/>
    <x v="108"/>
    <x v="0"/>
    <x v="0"/>
    <x v="0"/>
    <x v="0"/>
    <s v="Mecanismo"/>
    <s v="Pacifica"/>
    <x v="3"/>
    <s v="Camilo Darwish"/>
    <s v="CRISTIAN CAMILO DARWISH SALAMA MONTOYA"/>
    <s v="JULIAN CAMILO HERNÁNDEZ CÁCERES"/>
    <x v="10"/>
    <s v="Popayán(CAU)"/>
    <n v="2"/>
    <s v="No"/>
    <n v="0"/>
    <s v="No"/>
    <s v="No"/>
    <m/>
    <s v="Sin definir"/>
    <n v="19001"/>
    <s v="D185 2013"/>
    <s v="Subdirector(a) de Proyectos"/>
    <s v="Julián Camilo Hernández Cáceres"/>
    <m/>
    <s v="Con CUR"/>
    <x v="0"/>
    <x v="0"/>
    <x v="0"/>
    <s v="Alcantarillado"/>
    <x v="0"/>
    <s v="Urbana"/>
    <x v="108"/>
    <s v="Infraestructura suficiente para la recolección, transporte y disposición de agua residual tratada a los ríos Cuaca, Ejidio y Molinos en el municipio de Popayán. Las tres etapas de la PTAR tendrán una cobertura del 100% de la población del municipio de Popayán - Cauca, un impacto positivo en la mejora de la calidad de agua del río Cauca y la calidad de vida de las personas asentadas aguas abajo de los vertimientos del municipio de Popayán. Con la ejecución de este proyecto (Etapa I), se beneficiará una población actual estimada en 59.485 habitantes y población futura estimada en 78.595 habitantes al año 2029."/>
    <s v="Mestiza"/>
    <n v="59495"/>
    <s v="PGN"/>
    <s v="FINDETER - Financiera de Desarrollo Territorial S.A.(Obra y Suministros,Interventoría de Obra y Suministros)"/>
    <d v="2022-07-01T00:00:00"/>
    <s v="Por Iniciar Contratación"/>
    <s v="Procesos contractuales"/>
    <s v="Viable"/>
    <s v="Suspendido"/>
    <s v="ACTIVOS"/>
    <x v="3"/>
    <s v="En Ejecución"/>
    <b v="0"/>
    <n v="0"/>
    <n v="0"/>
    <n v="0"/>
    <x v="0"/>
    <d v="2027-06-23T00:00:00"/>
    <x v="0"/>
    <s v="No Aplica"/>
    <m/>
    <n v="5586479512"/>
    <n v="28201736865"/>
    <n v="0.19808990980740435"/>
    <n v="5586479512"/>
    <n v="28201736865"/>
    <m/>
    <s v="x"/>
  </r>
  <r>
    <s v="1-2021-44"/>
    <s v="SI"/>
    <s v="SI"/>
    <s v="SI"/>
    <s v="No"/>
    <x v="0"/>
    <x v="0"/>
    <s v="SI"/>
    <s v="SI"/>
    <m/>
    <x v="0"/>
    <s v="Sin reporte"/>
    <s v="Sin reporte"/>
    <x v="109"/>
    <x v="0"/>
    <x v="0"/>
    <x v="0"/>
    <x v="0"/>
    <s v="Mecanismo"/>
    <s v="Insular"/>
    <x v="1"/>
    <s v="Santiago Zuluaga"/>
    <s v="SANTIAGO ARTURO ZULUAGA BAUTISTA "/>
    <s v="DEISSY NATALIA MORENO AVENDAÑO"/>
    <x v="25"/>
    <s v="Providencia(SAN)"/>
    <n v="5"/>
    <s v="No"/>
    <n v="0"/>
    <s v="No"/>
    <s v="Si"/>
    <m/>
    <s v="Sin definir"/>
    <n v="88564"/>
    <s v="873-2021"/>
    <s v="Subdirector(a) de Proyectos"/>
    <s v="Deissy Natalia Moreno Avendaño"/>
    <m/>
    <s v="Con CUR"/>
    <x v="0"/>
    <x v="1"/>
    <x v="1"/>
    <s v="Acueducto"/>
    <x v="0"/>
    <s v="Urbana"/>
    <x v="109"/>
    <s v="Con la ejecución del proyecto se diagnóstica con detalle el estado de la red de distribución del sistema de acueducto de Providencia y Santa Catalina Islas, se analizan alternativas de gestión a desarrollar sobre la red de distribución, y se escoge la alternativa más conveniente, que garantice las presiones de servicio mínimas establecidas por el Articulo 61 de la Resolución 0330 de 2017, facilitando la operación de los sectores hidráulicos, para entregar agua potable con la calidad requerida por la normatividad vigente. Realizándole la ingeniería de detalle, en donde especifique los detalles constructivos de la alternativa seleccionada, las cantidades, costos y operación de esta. Definiendo puntualmente las necesidades de intervención para construir aproximadamente 6.535 metros de tubería de acueducto, lo cual beneficia a 2.474 usuarios y aproximadamente a 6.126 residentes de las islas; mediante la construcción de construcción de un manifold de distribución y de dos líneas de conducción de agua potable, una hacia el norte por el costado occidental de la isla (sector 2 con una longitud de 2991 ml) y otra hacia el sur oriente (sector 3 con una longitud de 3.544 ml, el proyecto beneficiaria directamente a los habitantes de la isla e indirectamente beneficia las actividades de turismo ejercidas por la población isleña, estimadas en 1.046 turistas para el año en curso, que fueron consideradas como población flotante. De los 6.535 metros de tubería de acueducto a implementar, serán construidos por el sistema zanja abierta, 370 m en terreno natural, 737 m en anden con losetas táctil, 5.204 m en cuneta de concreto rígido, 82 m en pavimento de concreto rígido y 142 m por el sistema de pasos elevados, en box culvert, y 983 m de tubería para redes vecinales, por el sistema zanja abierta. Lo anterior permitirá beneficiar la población total de la isla, al entregar el recurso de forma equitativa, además suministrar el agua en los sectores históricamente vulnerables y garantizar presiones adecuadas en la red."/>
    <s v="Sin Determinar"/>
    <n v="7172"/>
    <s v="PGN"/>
    <s v="FINDETER - Financiera de Desarrollo Territorial S.A.(Obra y Suministros,Interventoría de Obra y Suministros)"/>
    <d v="2021-04-09T00:00:00"/>
    <s v="En Ejecución"/>
    <s v="Ejecución/Suspensión"/>
    <s v="Viable Condicionado"/>
    <s v="Suspendido"/>
    <s v="ACTIVOS"/>
    <x v="3"/>
    <s v="En Ejecución"/>
    <b v="0"/>
    <n v="69.83"/>
    <n v="69.83"/>
    <n v="0"/>
    <x v="0"/>
    <d v="2026-12-28T00:00:00"/>
    <x v="0"/>
    <s v="No Aplica"/>
    <m/>
    <n v="13872675376"/>
    <n v="13872675376"/>
    <n v="1"/>
    <n v="13872675376"/>
    <n v="13872675376"/>
    <m/>
    <s v="x"/>
  </r>
  <r>
    <s v="1-2021-220"/>
    <s v="SI"/>
    <s v="SI"/>
    <s v="SI"/>
    <s v="No"/>
    <x v="0"/>
    <x v="0"/>
    <s v="NO"/>
    <s v="NO"/>
    <m/>
    <x v="1"/>
    <s v="Anterior"/>
    <s v="MVCT"/>
    <x v="110"/>
    <x v="0"/>
    <x v="0"/>
    <x v="0"/>
    <x v="0"/>
    <s v="Mecanismo"/>
    <s v="Insular"/>
    <x v="1"/>
    <s v="Santiago Zuluaga"/>
    <s v="SANTIAGO ARTURO ZULUAGA BAUTISTA "/>
    <s v="CARLOS ALBERTO BAUTISTA BOTELLO"/>
    <x v="25"/>
    <s v="Providencia(SAN)"/>
    <n v="5"/>
    <s v="No"/>
    <n v="0"/>
    <s v="No"/>
    <s v="Si"/>
    <m/>
    <s v="Sin definir"/>
    <n v="88564"/>
    <s v="1133-2021"/>
    <s v="Subdirector(a) de Proyectos"/>
    <s v="Carlos Alberto Bautista Botello"/>
    <m/>
    <s v="Con CUR"/>
    <x v="1"/>
    <x v="1"/>
    <x v="1"/>
    <s v="Acueducto"/>
    <x v="0"/>
    <s v="Urbana"/>
    <x v="110"/>
    <s v="Con la ejecución del proyecto &amp;ldquo;OPTIMIZACIóN PLANTA DE TRATAMIENTO DE AGUA POTABLE  23 LPS QUE HACE PARTE DEL SISTEMA DE ACUEDUCTO DE PROVIDENCIA Y SANTA CATALINA, POR SITUACIóN DE DESASTRE EN EL DEPARTAMENTO ARCHIPIéLAGO DE SAN ANDRéS, PROVIDENCIA Y SANTA CATALINA&quot; se diagnosticará la calidad del agua cruda disponible en la fuente superficial Embalse Agua Dulce, habilitando la infraestructura de potabilización existente en las islas después del paso del Huracán Iota, beneficiando a 7.844 habitantes, lo cual equivale a 1.587 usuarios (año 2021). Al finalizar los alcances definidos por la optimización de la planta Agua Dulce, el proyecto permitirá operar el sistema a 23 litros por segundo, considerando variaciones significativas en la calidad del agua cruda proveniente del Embalse, entregando a los usuarios un producto que cumple con las normas de calidad vigentes, pero en cantidad suficiente para atender la demanda futura total, colocando en estado funcional los equipos eléctricos y mecánicos requeridos para garantizar la potabilización del agua y la prestación del servicio de acueducto. La consultoría debe analizar las alternativas de tratamiento, y seleccionar la alternativa más conveniente; lo anterior permitirá beneficiar la totalidad de 1.587 usuarios actuales, mitigando el riesgo sanitario y/o morbilidad causada por el consumo de aguas con apariencia estética no deseable, u olores o sabores desagradables a los sentidos, que tengan riesgo o puedan incidir sobre la salud humana."/>
    <s v="Afrodescendiente"/>
    <n v="7844"/>
    <s v="Ola Invernal Mayor"/>
    <s v="FINDETER - Financiera de Desarrollo Territorial S.A.(Obra y Suministros,Interventoría de Obra y Suministros,Interventoría de la Consultoría)"/>
    <d v="2021-11-04T00:00:00"/>
    <s v="En Ejecución"/>
    <s v="Ejecución/Suspensión"/>
    <s v="Favorable Para Mitigación"/>
    <s v="Terminado"/>
    <s v="TERMINADO"/>
    <x v="1"/>
    <s v="Terminados"/>
    <b v="0"/>
    <n v="100"/>
    <n v="100"/>
    <n v="0"/>
    <x v="1"/>
    <d v="2023-12-06T00:00:00"/>
    <x v="1"/>
    <s v="No Aplica"/>
    <m/>
    <n v="2458652375"/>
    <n v="2458652375"/>
    <n v="1"/>
    <n v="2458652375"/>
    <n v="2458652375"/>
    <m/>
    <s v="x"/>
  </r>
  <r>
    <s v="2-2014-277 "/>
    <s v="SI"/>
    <s v="SI"/>
    <s v="SI"/>
    <s v="No"/>
    <x v="0"/>
    <x v="0"/>
    <s v="SI"/>
    <s v="SI"/>
    <m/>
    <x v="0"/>
    <s v="Sin reporte"/>
    <s v="Sin reporte"/>
    <x v="111"/>
    <x v="0"/>
    <x v="0"/>
    <x v="0"/>
    <x v="0"/>
    <s v="Mecanismo"/>
    <s v="Amazonica"/>
    <x v="2"/>
    <s v="CARLOS FERNANDO BORJA JIMENEZ"/>
    <s v="CARLOS FERNANDO BORJA JIMENEZ"/>
    <s v="DARWIN YESID CHAPARRO"/>
    <x v="22"/>
    <s v="Puerto Asis(PUT)"/>
    <n v="6"/>
    <s v="Si"/>
    <n v="0"/>
    <s v="Si"/>
    <s v="No"/>
    <m/>
    <s v="Sin definir"/>
    <n v="86568"/>
    <s v="D229-2015"/>
    <s v="Subdirector(a) de Proyectos"/>
    <s v="Darwin Yesid Chaparro Diaz"/>
    <m/>
    <s v="Con CUR"/>
    <x v="0"/>
    <x v="1"/>
    <x v="1"/>
    <s v="Acueducto"/>
    <x v="0"/>
    <s v="Urbana"/>
    <x v="111"/>
    <s v="Con la ejecución del proyecto, se contará con la infraestructura necesaria para el aumento de cobertura de un 30% al 100% , Se instalará el 100% de micromedición, se garantizará el suministro de agua potable la 24 horas del día y se aumentará la capacidad de la planta al periodo de diseño., beneficiando a 66.227 habitantes "/>
    <s v="Mestiza"/>
    <n v="7211"/>
    <s v="PGN"/>
    <s v="FINDETER - Financiera de Desarrollo Territorial S.A.(Obra y Suministros,Interventoría de Obra y Suministros)"/>
    <d v="2015-06-16T00:00:00"/>
    <s v="Suspendido"/>
    <s v="Ejecución/Suspensión"/>
    <s v="Viable"/>
    <s v="Suspendido"/>
    <s v="ACTIVOS"/>
    <x v="3"/>
    <s v="En Ejecución"/>
    <b v="0"/>
    <n v="97.35"/>
    <n v="97.35"/>
    <n v="0"/>
    <x v="0"/>
    <d v="2026-07-02T00:00:00"/>
    <x v="0"/>
    <d v="2026-12-30T00:00:00"/>
    <s v="Para la suscripción del acta, se tiene prevista esta fecha, teniendo en cuenta que se estima un plazo de dos (2) meses para la entrega de las obras a la entidad territorial beneficiaria del proyecto."/>
    <n v="23083675323"/>
    <n v="33663041254"/>
    <n v="0.68572756539806368"/>
    <n v="23083675323"/>
    <n v="33663041254"/>
    <m/>
    <s v="x"/>
  </r>
  <r>
    <s v="1-2016-161"/>
    <s v="SI"/>
    <s v="SI"/>
    <s v="SI"/>
    <s v="No"/>
    <x v="0"/>
    <x v="0"/>
    <s v="NO"/>
    <s v="NO"/>
    <m/>
    <x v="0"/>
    <s v="Sin reporte"/>
    <s v="Sin reporte"/>
    <x v="112"/>
    <x v="0"/>
    <x v="1"/>
    <x v="1"/>
    <x v="0"/>
    <s v="Mecanismo"/>
    <s v="Pacifica"/>
    <x v="3"/>
    <s v="Manuela Chica"/>
    <m/>
    <s v="Sin información"/>
    <x v="6"/>
    <s v="Quibdo(CHO)"/>
    <n v="4"/>
    <s v="No"/>
    <n v="0"/>
    <s v="Si"/>
    <s v="Si"/>
    <m/>
    <s v="Sin definir"/>
    <n v="27001"/>
    <s v="D292-2017"/>
    <s v="Director(a) de Política y Regulación"/>
    <s v="Chad Gabriel Muñoz Suárez"/>
    <m/>
    <s v="Con CUR"/>
    <x v="1"/>
    <x v="2"/>
    <x v="3"/>
    <s v="Aseo"/>
    <x v="0"/>
    <s v="Urbana"/>
    <x v="112"/>
    <s v="Se logrará la disposición final controlada de los residuos sólidos del 100% de la población del municipio de Quibdó en cumplimiento de la Resolución CODECHOCó No.341 de 2016, a través de la cual se aprobó el plan de manejo ambiental para el cierre y clausura del botadero  cielo abierto &amp;ldquo;Marmolejo&quot; y construcción de un nuevo vaso de disposición final. Se optimizará la prestación del servicio de recolección, a través del aumento de cobertura en la prestación del mismo de 88,7% a 93%. Finalmente, a través de la adquisición de maquinaria para la disposición final se operará el nuevo vaso garantizando las condiciones adecuadas de compactación y disponibilidad del material de cobertura."/>
    <s v="Afrodescendiente"/>
    <n v="120679"/>
    <s v="PGN"/>
    <s v="FINDETER - Financiera de Desarrollo Territorial S.A.(Obra,Suministros,Interventoría de Obra y Suministros), MVCT(Prestación de Servicios)"/>
    <d v="2016-11-24T00:00:00"/>
    <s v="En Ejecución"/>
    <s v="Ejecución/Suspensión"/>
    <s v="Viable"/>
    <s v="Terminado"/>
    <s v="TERMINADO"/>
    <x v="2"/>
    <s v="Terminados"/>
    <b v="0"/>
    <n v="100"/>
    <n v="100"/>
    <n v="0"/>
    <x v="1"/>
    <d v="2024-03-15T00:00:00"/>
    <x v="0"/>
    <s v="No Aplica"/>
    <m/>
    <n v="12839959013"/>
    <n v="12839959013"/>
    <n v="1"/>
    <n v="12839959013"/>
    <n v="12839959013"/>
    <m/>
    <s v="x"/>
  </r>
  <r>
    <s v="1-2015-549"/>
    <s v="SI"/>
    <s v="SI"/>
    <s v="SI"/>
    <s v="No"/>
    <x v="0"/>
    <x v="0"/>
    <s v="SI"/>
    <s v="SI"/>
    <m/>
    <x v="0"/>
    <s v="Sin reporte"/>
    <s v="Sin reporte"/>
    <x v="113"/>
    <x v="0"/>
    <x v="0"/>
    <x v="0"/>
    <x v="0"/>
    <s v="Mecanismo"/>
    <s v="Andina"/>
    <x v="0"/>
    <s v="Oscar López"/>
    <s v="OSCAR IVAN LOPEZ RODRIGUEZ"/>
    <s v="JORGE ENRIQUE ROJAS ABRIL"/>
    <x v="1"/>
    <s v="Ricaurte(CUN)"/>
    <n v="4"/>
    <s v="No"/>
    <n v="0"/>
    <s v="No"/>
    <s v="No"/>
    <m/>
    <s v="Sin definir"/>
    <n v="25612"/>
    <s v="1136-2020"/>
    <s v="Subdirector(a) de Proyectos"/>
    <s v="Jorge Enrique Rojas Abril"/>
    <m/>
    <s v="Con CUR"/>
    <x v="1"/>
    <x v="0"/>
    <x v="0"/>
    <s v="Alcantarillado"/>
    <x v="0"/>
    <s v="Urbana"/>
    <x v="113"/>
    <s v="La separación de las redes de alcantarillado sanitario y pluvial con la construcción de los colectores de alcantarillado sanitario en la diagonal 7 y carrera 18 y alcantarillado pluvial en la carrera 18, permitira ampliar la cobertura de alcantarillado, mejorar las condiciones de funcionamiento de los sistemas y de salubridad en la zona urbana del municipio de Ricaurte.   "/>
    <s v="Mestiza"/>
    <n v="10131"/>
    <s v="PGN"/>
    <s v="Empresas Públicas de Cundinamarca S.A ESP(Obra y Suministros,Prestación de Servicios,Interventoría de Obra y Suministros)"/>
    <d v="2020-12-29T00:00:00"/>
    <s v="En Ejecución"/>
    <s v="Ejecución/Suspensión"/>
    <s v="Viable"/>
    <s v="Terminado"/>
    <s v="TERMINADO"/>
    <x v="2"/>
    <s v="Terminados"/>
    <b v="0"/>
    <n v="100"/>
    <n v="100"/>
    <n v="0"/>
    <x v="1"/>
    <d v="2023-08-24T00:00:00"/>
    <x v="0"/>
    <s v="No Aplica"/>
    <m/>
    <n v="6699513661"/>
    <n v="11481127332"/>
    <n v="0.58352402749921872"/>
    <n v="6699513661"/>
    <n v="11481127332"/>
    <m/>
    <s v="x"/>
  </r>
  <r>
    <s v="2-2020-357"/>
    <s v="SI"/>
    <s v="SI"/>
    <s v="SI"/>
    <s v="No"/>
    <x v="0"/>
    <x v="0"/>
    <s v="NO"/>
    <n v="0"/>
    <m/>
    <x v="0"/>
    <s v="Sin reporte"/>
    <s v="Sin reporte"/>
    <x v="114"/>
    <x v="0"/>
    <x v="7"/>
    <x v="3"/>
    <x v="0"/>
    <s v="Mecanismo"/>
    <s v="Caribe"/>
    <x v="4"/>
    <s v="Claudia Marcela Velasquez"/>
    <m/>
    <s v="Sin información"/>
    <x v="18"/>
    <s v="Riohacha(LA )"/>
    <n v="4"/>
    <s v="No"/>
    <n v="0"/>
    <s v="Si"/>
    <s v="Si"/>
    <m/>
    <s v="Sin definir"/>
    <n v="44001"/>
    <s v="1141-2021"/>
    <s v="Subdirector(a) de Proyectos"/>
    <s v="Nanslhy Vianney Leano Urrego"/>
    <m/>
    <s v="Con CUR"/>
    <x v="0"/>
    <x v="0"/>
    <x v="0"/>
    <s v="Alcantarillado"/>
    <x v="0"/>
    <s v="Urbana"/>
    <x v="114"/>
    <s v="Con la implementación de la Unidad Funcional No. 1 del  proyecto CONSTRUCCIóN DE ALCANTARILLADO Y CANAL PARA EL DRENAJE PLUVIAL EN DIFERENTES SECTORES DEL DISTRITO DE RIOHACHA, se reducen las afectaciones directas en viviendas por inundaciones en sectores de las comuna 4,  e indirectamente se reduce las afectaciones de las viviendas por inundaciones en las comunas 5 y 7 del casco urbano del Distrito de Riohacha."/>
    <s v="Mestiza"/>
    <n v="120000"/>
    <s v="PGN"/>
    <s v="Empresa de Desarrollo Urbano de Barranquilla y la región del caribe S.A. - EDUBAR S.A.(Obra y Suministros,Interventoría de Obra y Suministros)"/>
    <d v="2020-12-30T00:00:00"/>
    <s v="Por Iniciar Contratación"/>
    <s v="Procesos contractuales"/>
    <s v="Viable"/>
    <s v="En Contratación"/>
    <s v="EN PREPARACIÓN"/>
    <x v="8"/>
    <s v="En Ejecución"/>
    <b v="0"/>
    <n v="0"/>
    <n v="0"/>
    <n v="0"/>
    <x v="0"/>
    <d v="2026-06-15T00:00:00"/>
    <x v="0"/>
    <s v="No Aplica"/>
    <m/>
    <n v="18363098122"/>
    <n v="25920948793"/>
    <n v="0.70842692791241457"/>
    <n v="18363098122"/>
    <n v="25920948793"/>
    <m/>
    <s v="x"/>
  </r>
  <r>
    <s v="1-2021-191"/>
    <s v="SI"/>
    <s v="SI"/>
    <s v="SI"/>
    <s v="No"/>
    <x v="0"/>
    <x v="0"/>
    <s v="NO"/>
    <n v="0"/>
    <m/>
    <x v="3"/>
    <s v="Anterior"/>
    <s v="MVCT"/>
    <x v="115"/>
    <x v="0"/>
    <x v="5"/>
    <x v="4"/>
    <x v="0"/>
    <s v="Mecanismo"/>
    <s v="Caribe"/>
    <x v="4"/>
    <s v="Oscar Cortes"/>
    <m/>
    <s v="Sin información"/>
    <x v="18"/>
    <s v="Riohacha(LA )"/>
    <n v="4"/>
    <s v="No"/>
    <n v="0"/>
    <s v="Si"/>
    <s v="Si"/>
    <m/>
    <s v="Sin definir"/>
    <n v="44001"/>
    <s v="0657-2023"/>
    <s v="Director(a) de Estructuración y Desarrollo Empresa"/>
    <s v="Oswaldo Chaparro Fuentes"/>
    <m/>
    <s v="Con CUR"/>
    <x v="1"/>
    <x v="1"/>
    <x v="1"/>
    <s v="Acueducto"/>
    <x v="0"/>
    <s v="Urbana"/>
    <x v="115"/>
    <s v="Con la implementación de las obras del proyecto, se prevé: - Reducir el indicador de pérdidas técnicas por usuario facturado - IPTUF de 9.1 [m3/susc-mes] (valor 2019) a 7 [m3/susc-mes]. - Aumentar la continuidad ponderada en la prestación del servicio en los 8 sectores hidráulicos del sistema de redes, pasando de 6.8 [hr/dia] (valor 2019) a 9 [hr/dia]. - Beneficiar a la población actual y futura del Distrito de Riohacha con la sectorización y macromedición con mejores presiones de servicio. Nota: Para alcanzar el pleno cumplimiento de los indicadores pretendidos, según lo previsto en la etapa 1 de diseño, es condición sin e qua non que el Operador del Sistema de Acueducto garantice la operación permanente de las plantas desalinizadoras, que se finalicen las obras de los sectores 1, 2 y 3 (A cargo del operador y municipio), sin perjuicio de tener en cuenta que los tiempos de servicio del sistema están asociados a la ejecución de cambio de redes de la totalidad de los sectores hidráulicos (sectores 4, 5 y refuerzos para dividir el actual sector 6 en 6, 7 y 8)."/>
    <s v="Sin Determinar"/>
    <n v="212331"/>
    <s v="BID Guajira"/>
    <s v="CONSORCIO IEHG-JVP LA GUAJIRA(Obra y Suministros,Interventoría de Obra y Suministros)"/>
    <d v="2021-12-23T00:00:00"/>
    <s v="Por Iniciar Contratación"/>
    <s v="Procesos contractuales"/>
    <s v="Viable"/>
    <s v="En Ejecución"/>
    <s v="ACTIVOS"/>
    <x v="0"/>
    <s v="Terminados"/>
    <b v="0"/>
    <n v="91"/>
    <n v="92.39"/>
    <n v="1.3900000000000006"/>
    <x v="8"/>
    <d v="2026-05-30T00:00:00"/>
    <x v="1"/>
    <s v="No Aplica"/>
    <m/>
    <n v="72775000000"/>
    <n v="72775000000"/>
    <n v="1"/>
    <n v="72775000000"/>
    <n v="72775000000"/>
    <m/>
    <s v="x"/>
  </r>
  <r>
    <s v="1-2021-124"/>
    <s v="SI"/>
    <s v="SI"/>
    <s v="SI"/>
    <s v="No"/>
    <x v="0"/>
    <x v="0"/>
    <s v="NO"/>
    <s v="NO"/>
    <m/>
    <x v="5"/>
    <s v="No Aplica"/>
    <s v="No Aplica"/>
    <x v="116"/>
    <x v="0"/>
    <x v="0"/>
    <x v="0"/>
    <x v="0"/>
    <s v="Mecanismo"/>
    <s v="Andina"/>
    <x v="0"/>
    <s v="Oscar López"/>
    <s v="OSCAR IVAN LOPEZ RODRIGUEZ"/>
    <s v="JAIRO ALBERTO GOMEZ RIANO"/>
    <x v="13"/>
    <s v="Rionegro(ANT)"/>
    <n v="1"/>
    <s v="No"/>
    <n v="0"/>
    <s v="No"/>
    <s v="No"/>
    <m/>
    <s v="Sin definir"/>
    <s v="05615"/>
    <s v="800-2022"/>
    <s v="Subdirector(a) de Proyectos"/>
    <s v="Jairo Alberto Gomez Riano"/>
    <m/>
    <s v="Con CUR"/>
    <x v="1"/>
    <x v="0"/>
    <x v="0"/>
    <s v="Alcantarillado"/>
    <x v="1"/>
    <s v="Rural"/>
    <x v="116"/>
    <s v="    Con la implementación del proyecto se logra, la recolección, el tratamiento y el vertimiento a la fuente receptora (Rio Negro), de las aguas residuales sanitarias generadas por el sector de Rincón Santo de Galicia Alta del municipio de Rionegro, dentro de los parámetros ambientales obligados.         Población beneficiada:      Actual: 256 habitantes.     Proyectada: 1782 proyectada al periodo de diseño.           Cobertura:     Con la implementación del proyecto se pasa de un cero (0) % de cobertura a un 100% de cobertura para el sector Galicia Alta - Rincón Santo del municipio de Rionegro, Antioquia.     Beneficios ambientales:          Eliminación y unificación de vertimientos.     Reducción de vectores de morbilidad     Eliminación de olores e impactos negativos en el medio ambiente.   "/>
    <s v="Mestiza"/>
    <n v="256"/>
    <s v="PGN"/>
    <s v="EMPRESA DE DESARROLLO SOSTENIBLE DEL ORIENTE - EDESO(Obra y Suministros,Interventoría de Obra y Suministros)"/>
    <d v="2022-01-13T00:00:00"/>
    <s v="En Ejecución"/>
    <s v="Ejecución/Suspensión"/>
    <s v="Viable"/>
    <s v="Terminado"/>
    <s v="TERMINADO"/>
    <x v="2"/>
    <s v="Terminados"/>
    <b v="0"/>
    <n v="100"/>
    <n v="100"/>
    <n v="0"/>
    <x v="8"/>
    <d v="2025-12-25T00:00:00"/>
    <x v="0"/>
    <s v="No Aplica"/>
    <m/>
    <n v="5827462429"/>
    <n v="7253815507"/>
    <n v="0.80336512879000632"/>
    <n v="5827462429"/>
    <n v="7253815507"/>
    <m/>
    <s v="x"/>
  </r>
  <r>
    <s v="1-2021-240"/>
    <s v="SI"/>
    <s v="SI"/>
    <s v="SI"/>
    <s v="No"/>
    <x v="0"/>
    <x v="0"/>
    <s v="NO"/>
    <s v="NO"/>
    <m/>
    <x v="0"/>
    <s v="Sin reporte"/>
    <s v="Sin reporte"/>
    <x v="117"/>
    <x v="0"/>
    <x v="0"/>
    <x v="0"/>
    <x v="0"/>
    <s v="Mecanismo"/>
    <s v="Andina"/>
    <x v="0"/>
    <s v="Oscar López"/>
    <s v="OSCAR IVAN LOPEZ RODRIGUEZ"/>
    <s v="JAIRO ALBERTO GOMEZ RIANO"/>
    <x v="13"/>
    <s v="Rionegro(ANT)"/>
    <n v="1"/>
    <s v="No"/>
    <n v="0"/>
    <s v="No"/>
    <s v="No"/>
    <m/>
    <s v="Sin definir"/>
    <s v="05615"/>
    <s v="1080-2022, 1135-2021"/>
    <s v="Subdirector(a) de Proyectos"/>
    <s v="Jairo Alberto Gomez Riano"/>
    <m/>
    <s v="Con CUR"/>
    <x v="0"/>
    <x v="0"/>
    <x v="0"/>
    <s v="Alcantarillado"/>
    <x v="1"/>
    <s v="Rural"/>
    <x v="117"/>
    <s v="Con la implementación del proyecto se logra, la recolección, el tratamiento y el vertimiento a la fuente receptora (quebrada chupadero), de las aguas residuales sanitarias generadas por el sector del Poblado de Galicia Alta del municipio de Rionegro, dentro de los parámetros ambientales obligados.          Población beneficiada:  Actual: 494 habitantes. Proyectada: 1480 proyectada al periodo de diseño.   Cobertura:  Con la implementación del proyecto se pasa de un 91 % de cobertura a un 93 % de cobertura para el sector Galicia Alta - Poblado del municipio de Rionegro, Antioquia.  Beneficios ambientales:  Eliminación y unificación de vertimientos. Reducción de vectores de morbilidad Eliminación de olores e impactos negativos en el medio ambiente."/>
    <s v="Mestiza"/>
    <n v="494"/>
    <s v="PGN"/>
    <s v="RIONEGRO (Antioquia)(Obra y Suministros)"/>
    <d v="2021-11-11T00:00:00"/>
    <s v="En Contratación"/>
    <s v="Procesos contractuales"/>
    <s v="Viable"/>
    <s v="En Ejecución"/>
    <s v="ACTIVOS"/>
    <x v="0"/>
    <s v="En Ejecución"/>
    <b v="1"/>
    <n v="94"/>
    <n v="94"/>
    <n v="0"/>
    <x v="0"/>
    <d v="2026-05-10T00:00:00"/>
    <x v="6"/>
    <s v="No Aplica"/>
    <m/>
    <n v="3744661445"/>
    <n v="4640030862"/>
    <n v="0.80703373670793488"/>
    <n v="3744661445"/>
    <n v="4640030862"/>
    <m/>
    <s v="x"/>
  </r>
  <r>
    <s v="2-2020-404"/>
    <s v="SI"/>
    <s v="SI"/>
    <s v="SI"/>
    <s v="No"/>
    <x v="0"/>
    <x v="0"/>
    <s v="NO"/>
    <s v="NO"/>
    <m/>
    <x v="0"/>
    <s v="Sin reporte"/>
    <s v="Sin reporte"/>
    <x v="118"/>
    <x v="0"/>
    <x v="0"/>
    <x v="0"/>
    <x v="0"/>
    <s v="Mecanismo"/>
    <s v="Andina"/>
    <x v="0"/>
    <s v="Oscar López"/>
    <s v="OSCAR IVAN LOPEZ RODRIGUEZ"/>
    <s v="JAIRO ALBERTO GOMEZ RIANO"/>
    <x v="13"/>
    <s v="Rionegro(ANT)"/>
    <n v="1"/>
    <s v="No"/>
    <n v="0"/>
    <s v="No"/>
    <s v="No"/>
    <m/>
    <s v="Sin definir"/>
    <s v="05615"/>
    <s v="802-2022"/>
    <s v="Subdirector(a) de Proyectos"/>
    <s v="Jairo Alberto Gomez Riano"/>
    <m/>
    <s v="Con CUR"/>
    <x v="0"/>
    <x v="0"/>
    <x v="0"/>
    <s v="Alcantarillado"/>
    <x v="1"/>
    <s v="Rural"/>
    <x v="118"/>
    <s v="Con la implementación del proyecto se logra, la recolección, el tratamiento y el vertimiento a la fuente receptora (quebrada la mosca), de las aguas residuales sanitarias generadas por el centro poblado de Galicia Baja del municipio de Rionegro, dentro de los parámetros ambientales obligados.          Población beneficiada:  Actual: 412 habitantes. Proyectada: 1195 proyectada al periodo de diseño.   Cobertura:  Con la implementación del proyecto se pasa de un 88 % de cobertura a un 94 % de cobertura para el centro poblado de Galicia Baja del municipio de Rionegro, Antioquia.  Beneficios ambientales:  Eliminación y unificación de vertimientos. Reducción de vectores de morbilidad Eliminación de olores e impactos negativos en el medio ambiente."/>
    <s v="Mestiza"/>
    <n v="412"/>
    <s v="PGN"/>
    <s v="EMPRESA DE DESARROLLO SOSTENIBLE DEL ORIENTE - EDESO(Obra y Suministros,Interventoría de Obra y Suministros)"/>
    <d v="2022-01-13T00:00:00"/>
    <s v="En Contratación"/>
    <s v="Procesos contractuales"/>
    <s v="Viable"/>
    <s v="En Ejecución"/>
    <s v="ACTIVOS"/>
    <x v="0"/>
    <s v="En Ejecución"/>
    <b v="1"/>
    <n v="74"/>
    <n v="75.099999999999994"/>
    <n v="1.0999999999999943"/>
    <x v="0"/>
    <d v="2026-05-29T00:00:00"/>
    <x v="0"/>
    <s v="No Aplica"/>
    <m/>
    <n v="3898362710"/>
    <n v="3985631657"/>
    <n v="0.97810411134036213"/>
    <n v="3898362710"/>
    <n v="3985631657"/>
    <m/>
    <s v="x"/>
  </r>
  <r>
    <s v="1-2021-258"/>
    <s v="SI"/>
    <s v="SI"/>
    <s v="SI"/>
    <s v="No"/>
    <x v="0"/>
    <x v="0"/>
    <s v="NO"/>
    <s v="NO"/>
    <m/>
    <x v="0"/>
    <s v="Sin reporte"/>
    <s v="Sin reporte"/>
    <x v="119"/>
    <x v="0"/>
    <x v="0"/>
    <x v="0"/>
    <x v="0"/>
    <s v="Mecanismo"/>
    <s v="Andina"/>
    <x v="0"/>
    <s v="Oscar López"/>
    <s v="OSCAR IVAN LOPEZ RODRIGUEZ"/>
    <s v="JAIRO ALBERTO GOMEZ RIANO"/>
    <x v="13"/>
    <s v="Rionegro(ANT)"/>
    <n v="1"/>
    <s v="No"/>
    <n v="0"/>
    <s v="No"/>
    <s v="No"/>
    <m/>
    <s v="Sin definir"/>
    <s v="05615"/>
    <s v="1082-2022, 801-2022"/>
    <s v="Subdirector(a) de Proyectos"/>
    <s v="Jairo Alberto Gomez Riano"/>
    <m/>
    <s v="Con CUR"/>
    <x v="1"/>
    <x v="0"/>
    <x v="0"/>
    <s v="Alcantarillado"/>
    <x v="1"/>
    <s v="Rural"/>
    <x v="119"/>
    <s v="Con la implementación del proyecto se logra la recolección y la impulsión de las aguas residuales sanitarias generadas por el sector de la YE del centro poblado de Galicia Alta del municipio de Rionegro, dentro de los parámetros requeridos.        Población beneficiada:  Actual: 194 habitantes. Proyectada: 1258 proyectada al periodo de diseño.   Cobertura:  Con la implementación del proyecto se pasa de un 0 % de cobertura a un 79 % de cobertura para el sector La YE del centro poblado de Galicia Alta del municipio de Rionegro, Antioquia.  Beneficios ambientales:  Eliminación y unificación de vertimientos. Reducción de vectores de morbilidad Eliminación de olores e impactos negativos en el medio ambiente."/>
    <s v="Mestiza"/>
    <n v="194"/>
    <s v="PGN"/>
    <s v="EMPRESA DE DESARROLLO SOSTENIBLE DEL ORIENTE - EDESO(Obra y Suministros,Interventoría de Obra y Suministros)"/>
    <d v="2022-01-13T00:00:00"/>
    <s v="En Ejecución"/>
    <s v="Ejecución/Suspensión"/>
    <s v="Viable"/>
    <s v="En Liquidación"/>
    <s v="TERMINADO"/>
    <x v="1"/>
    <s v="Terminados"/>
    <b v="0"/>
    <n v="100"/>
    <n v="100"/>
    <n v="0"/>
    <x v="1"/>
    <d v="2025-12-29T00:00:00"/>
    <x v="0"/>
    <s v="No Aplica"/>
    <m/>
    <n v="3986581885"/>
    <n v="4244302351"/>
    <n v="0.93927848567638483"/>
    <n v="3986581885"/>
    <n v="4244302351"/>
    <m/>
    <s v="x"/>
  </r>
  <r>
    <s v="2-2012-602 "/>
    <s v="SI"/>
    <s v="SI"/>
    <s v="SI"/>
    <s v="No"/>
    <x v="0"/>
    <x v="0"/>
    <s v="NO"/>
    <e v="#N/A"/>
    <m/>
    <x v="1"/>
    <s v="Anterior"/>
    <s v="MVCT"/>
    <x v="120"/>
    <x v="0"/>
    <x v="0"/>
    <x v="0"/>
    <x v="0"/>
    <s v="Mecanismo"/>
    <s v="Caribe"/>
    <x v="1"/>
    <s v="Santiago Zuluaga"/>
    <s v="SANTIAGO ARTURO ZULUAGA BAUTISTA "/>
    <s v="MAYKOLL ALEXANDER QUEVEDO CADENA"/>
    <x v="5"/>
    <s v="Sahagun(COR)"/>
    <n v="5"/>
    <s v="No"/>
    <n v="0"/>
    <s v="No"/>
    <s v="No"/>
    <m/>
    <s v="Sin definir"/>
    <n v="23660"/>
    <s v="1133-2020"/>
    <s v="Subdirector(a) de Proyectos"/>
    <s v="Maykoll Alexander Quevedo Cadena"/>
    <m/>
    <s v="Con CUR"/>
    <x v="1"/>
    <x v="1"/>
    <x v="1"/>
    <s v="Acueducto"/>
    <x v="0"/>
    <s v="Urbana"/>
    <x v="120"/>
    <s v="Por medio de la ejecución del proyecto se aumentará la cobertura del servicio de acueducto pasando del 95,6% al 100% y aumentando la continuidad en el servicio de un 69% al 100% de ésta en las zonas 1 y 3 y en la zona 2 se aumentará de un 93% a un 100%. REDUCCIóN EN EL íNDICE DE AGUA NO CONTABILIZADA, PASANDO DEL 69,8% AL 25%."/>
    <s v="Mestiza"/>
    <n v="40815"/>
    <s v="PGN"/>
    <s v="AGUAS DE CORDOBA S.A. E.S.P(Obra y Suministros,Interventoría de Obra y Suministros)"/>
    <d v="2020-12-23T00:00:00"/>
    <s v="En Ejecución"/>
    <s v="Ejecución/Suspensión"/>
    <s v="Viable"/>
    <s v="Terminado"/>
    <s v="TERMINADO"/>
    <x v="2"/>
    <s v="Terminados"/>
    <b v="0"/>
    <n v="100"/>
    <n v="100"/>
    <n v="0"/>
    <x v="1"/>
    <d v="2023-09-18T00:00:00"/>
    <x v="1"/>
    <s v="No Aplica"/>
    <m/>
    <n v="6118679519"/>
    <n v="10317773307"/>
    <n v="0.59302325578803294"/>
    <n v="6118679519"/>
    <n v="10317773307"/>
    <m/>
    <s v="x"/>
  </r>
  <r>
    <s v="2-2021-11"/>
    <s v="SI"/>
    <s v="SI"/>
    <s v="SI"/>
    <s v="No"/>
    <x v="0"/>
    <x v="0"/>
    <s v="SI"/>
    <s v="SI"/>
    <m/>
    <x v="1"/>
    <s v="Anterior"/>
    <s v="MVCT"/>
    <x v="121"/>
    <x v="0"/>
    <x v="0"/>
    <x v="0"/>
    <x v="0"/>
    <s v="Mecanismo"/>
    <s v="Pacifica"/>
    <x v="3"/>
    <s v="CRISTIAN CAMILO DARWISH SALAMA MONTOYA"/>
    <s v="CRISTIAN CAMILO DARWISH SALAMA MONTOYA"/>
    <s v="NANCY CAROLINA ROA BOHÓRQUEZ"/>
    <x v="8"/>
    <s v="Samaniego(NAR)"/>
    <n v="6"/>
    <s v="No"/>
    <n v="0"/>
    <s v="Si"/>
    <s v="No"/>
    <m/>
    <s v="Sin definir"/>
    <n v="52678"/>
    <s v="0841-2021"/>
    <s v="Subdirector(a) de Proyectos"/>
    <s v="Nancy Carolina Roa Bohorquez"/>
    <m/>
    <s v="Con CUR"/>
    <x v="1"/>
    <x v="1"/>
    <x v="2"/>
    <s v="Acueducto y Alcantarillado"/>
    <x v="0"/>
    <s v="Urbana"/>
    <x v="121"/>
    <s v="Con la implementación del proyecto de pre inversión PLAN MAESTRO DE ACUEDUCTO Y ALCANTARILLADO SANITARIO Y PLUVIAL DEL MUNICIPIO DE SAMANIEGO - NARIñO se definirán las necesidades de inversión para los sistemas de acueducto y alcantarillado en el corto, mediano y largo plazo, dentro del perímetro urbano y las áreas de expansión urbana definidas por el ordenamiento territorial del municipio de Samaniego; el proyecto permitirá mejorar en el largo plazo, los servicios públicos urbanos de acueducto y alcantarillado, llevando las coberturas existentes de acueducto del 62% al 100%, y de alcantarillado del 98% al 100%, beneficiando la población total actual de 9.426 habitantes"/>
    <s v="Mestiza"/>
    <n v="9426"/>
    <s v="PGN"/>
    <s v="FINDETER - Financiera de Desarrollo Territorial S.A.(Consultoría,Interventoría de la Consultoría)"/>
    <d v="2021-03-05T00:00:00"/>
    <s v="En Ejecución"/>
    <s v="Ejecución/Suspensión"/>
    <s v="Viable"/>
    <s v="En Liquidación"/>
    <s v="TERMINADO"/>
    <x v="1"/>
    <s v="Terminados"/>
    <b v="0"/>
    <n v="100"/>
    <n v="100"/>
    <n v="0"/>
    <x v="1"/>
    <d v="2022-12-16T00:00:00"/>
    <x v="1"/>
    <s v="No Aplica"/>
    <m/>
    <n v="1368708263"/>
    <n v="1368708263"/>
    <n v="1"/>
    <n v="1368708263"/>
    <n v="1368708263"/>
    <m/>
    <s v="x"/>
  </r>
  <r>
    <s v="1-2014-372"/>
    <s v="SI"/>
    <s v="SI"/>
    <s v="SI"/>
    <s v="No"/>
    <x v="0"/>
    <x v="0"/>
    <s v="SI"/>
    <s v="SI"/>
    <m/>
    <x v="0"/>
    <s v="Sin reporte"/>
    <s v="Sin reporte"/>
    <x v="122"/>
    <x v="0"/>
    <x v="0"/>
    <x v="0"/>
    <x v="0"/>
    <s v="Mecanismo"/>
    <s v="Andina"/>
    <x v="2"/>
    <s v="CARLOS FERNANDO BORJA JIMENEZ"/>
    <s v="CARLOS FERNANDO BORJA JIMENEZ"/>
    <s v="PABLO JOSÉ MOLINA AGUILAR"/>
    <x v="15"/>
    <s v="San Agustin(HUI)"/>
    <n v="6"/>
    <s v="No"/>
    <n v="0"/>
    <s v="No"/>
    <s v="No"/>
    <m/>
    <s v="Sin definir"/>
    <n v="41668"/>
    <s v="872-2019"/>
    <s v="Subdirector(a) de Proyectos"/>
    <s v="Diana Milena Ramírez Rey"/>
    <m/>
    <s v="Con CUR"/>
    <x v="1"/>
    <x v="0"/>
    <x v="0"/>
    <s v="Alcantarillado"/>
    <x v="0"/>
    <s v="Urbana"/>
    <x v="122"/>
    <s v="Con la ejecución de las obras contempladas en el Plan Maestro de Alcantarillado Municipio de San Agustín Huila Fase I, se garantiza la unificación de 22 vertimientos y su conducción hacia el predio en el cual se encuentra la PTAR Municipal recolectando así el 92.81% del área de drenaje del perímetro urbano de San Agustín, logrando así un impacto positivo en el saneamiento de la quebrada las Moyas"/>
    <s v="Mestiza"/>
    <n v="10300"/>
    <s v="PGN"/>
    <s v="SAN AGUSTIN (Huila)(Obra y Suministros,Interventoría de Obra y Suministros)"/>
    <d v="2019-12-23T00:00:00"/>
    <s v="En Ejecución"/>
    <s v="Ejecución/Suspensión"/>
    <s v="Viable"/>
    <s v="Terminado"/>
    <s v="TERMINADO"/>
    <x v="2"/>
    <s v="Terminados"/>
    <b v="0"/>
    <n v="100"/>
    <n v="100"/>
    <n v="0"/>
    <x v="6"/>
    <d v="2026-07-31T00:00:00"/>
    <x v="4"/>
    <s v="No Aplica"/>
    <m/>
    <n v="6272489844"/>
    <n v="7822156923"/>
    <n v="0.80188749800666714"/>
    <n v="6272489844"/>
    <n v="7822156923"/>
    <m/>
    <s v="x"/>
  </r>
  <r>
    <s v="2-2017-66"/>
    <s v="SI"/>
    <s v="SI"/>
    <s v="SI"/>
    <s v="No"/>
    <x v="0"/>
    <x v="0"/>
    <s v="NO"/>
    <s v="NO"/>
    <m/>
    <x v="0"/>
    <s v="Sin reporte"/>
    <s v="Sin reporte"/>
    <x v="123"/>
    <x v="0"/>
    <x v="0"/>
    <x v="0"/>
    <x v="0"/>
    <s v="Mecanismo"/>
    <s v="Andina"/>
    <x v="2"/>
    <s v="CARLOS FERNANDO BORJA JIMENEZ"/>
    <s v="CARLOS FERNANDO BORJA JIMENEZ"/>
    <s v="PABLO JOSÉ MOLINA AGUILAR"/>
    <x v="15"/>
    <s v="San Agustin(HUI)"/>
    <n v="6"/>
    <s v="No"/>
    <n v="0"/>
    <s v="No"/>
    <s v="No"/>
    <m/>
    <s v="Sin definir"/>
    <n v="41668"/>
    <s v="1094-2020"/>
    <s v="Subdirector(a) de Proyectos"/>
    <s v="Pablo Jose Molina Aguilar"/>
    <m/>
    <s v="Con CUR"/>
    <x v="1"/>
    <x v="0"/>
    <x v="0"/>
    <s v="Alcantarillado"/>
    <x v="0"/>
    <s v="Urbana"/>
    <x v="123"/>
    <s v="Con la ejecución de este proyecto se mitigara las inundaciones a los habitantes de los barrios Ullumbe y Nueva Alianza con la construcción de los alcantarillados de aguas lluvias drenado a la Quebrada la Moyas del municipio de San Agustín con una población actual beneficiada de 1210 habitantes."/>
    <s v="Sin Determinar"/>
    <n v="1210"/>
    <s v="PGN"/>
    <s v="Aguas del Huila S.A. E.S.P.(Obra y Suministros,Interventoría de Obra y Suministros)"/>
    <d v="2020-11-12T00:00:00"/>
    <s v="En Ejecución"/>
    <s v="Ejecución/Suspensión"/>
    <s v="Viable"/>
    <s v="Terminado"/>
    <s v="TERMINADO"/>
    <x v="1"/>
    <s v="Terminados"/>
    <b v="0"/>
    <n v="100"/>
    <n v="100"/>
    <n v="0"/>
    <x v="1"/>
    <d v="2022-08-12T00:00:00"/>
    <x v="0"/>
    <s v="No Aplica"/>
    <m/>
    <n v="1064894474"/>
    <n v="1784417768"/>
    <n v="0.59677419329530013"/>
    <n v="1064894474"/>
    <n v="1784417768"/>
    <m/>
    <s v="x"/>
  </r>
  <r>
    <s v="1-2021-247"/>
    <s v="SI"/>
    <s v="SI"/>
    <s v="SI"/>
    <s v="No"/>
    <x v="0"/>
    <x v="0"/>
    <s v="NO"/>
    <s v="NO"/>
    <m/>
    <x v="3"/>
    <s v="Anterior"/>
    <s v="MVCT"/>
    <x v="124"/>
    <x v="0"/>
    <x v="0"/>
    <x v="0"/>
    <x v="0"/>
    <s v="Mecanismo"/>
    <s v="Insular"/>
    <x v="1"/>
    <s v="Santiago Zuluaga"/>
    <s v="SANTIAGO ARTURO ZULUAGA BAUTISTA "/>
    <s v="JAIRO MAURICIO BLANCO RODRÍGUEZ "/>
    <x v="25"/>
    <s v="San Andres(SAN)"/>
    <n v="5"/>
    <s v="No"/>
    <n v="0"/>
    <s v="No"/>
    <s v="Si"/>
    <m/>
    <s v="Sin definir"/>
    <n v="88001"/>
    <s v="1140-2021"/>
    <s v="Subdirector(a) de Proyectos"/>
    <s v="Deissy Natalia Moreno Avendaño"/>
    <m/>
    <s v="Con CUR"/>
    <x v="1"/>
    <x v="1"/>
    <x v="1"/>
    <s v="Acueducto"/>
    <x v="0"/>
    <s v="Urbana"/>
    <x v="124"/>
    <s v="Con la ejecución  de la Fase I del proyecto OBRAS DE OPTIMIZACIóN REDES DE ACUEDUCTO FASE III, DE SAN ANDRES ISLA-DEPARTAMENTO ARCHIPIELAGO DE SAN ANDRES, PROVIDENCIA Y SANTA CATALINA, se diagnosticó con detalle el estado de la red de distribución del sistema de acueducto en las zonas priorizadas, definiendo puntualmente las necesidades de intervención para reconstruir o rehabilitar aproximadamente 20.602 metros de tubería de acueducto, lo cual beneficia aproximadamente a 58.316 habitantes residentes actuales en los sectores norte y centro de la isla; mediante la conexión de 2.360 acometidas domiciliarias&quot;."/>
    <s v="Mestiza"/>
    <n v="58316"/>
    <s v="PGN"/>
    <s v="FINDETER - Financiera de Desarrollo Territorial S.A.(Obra y Suministros,Interventoría de la Consultoría)"/>
    <d v="2021-11-11T00:00:00"/>
    <s v="En Contratación"/>
    <s v="Procesos contractuales"/>
    <s v="Viable"/>
    <s v="Terminado"/>
    <s v="TERMINADO"/>
    <x v="2"/>
    <s v="Terminados"/>
    <b v="0"/>
    <n v="100"/>
    <n v="100"/>
    <n v="0"/>
    <x v="13"/>
    <d v="2025-11-30T00:00:00"/>
    <x v="1"/>
    <s v="No Aplica"/>
    <m/>
    <n v="25574476926"/>
    <n v="25574476926"/>
    <n v="1"/>
    <n v="25574476926"/>
    <n v="25574476926"/>
    <m/>
    <s v="x"/>
  </r>
  <r>
    <s v="2-2019-34"/>
    <s v="SI"/>
    <s v="SI"/>
    <s v="SI"/>
    <s v="No"/>
    <x v="0"/>
    <x v="0"/>
    <s v="NO"/>
    <s v="NO"/>
    <m/>
    <x v="0"/>
    <s v="Sin reporte"/>
    <s v="Sin reporte"/>
    <x v="125"/>
    <x v="0"/>
    <x v="1"/>
    <x v="1"/>
    <x v="0"/>
    <s v="Mecanismo"/>
    <s v="Insular"/>
    <x v="1"/>
    <s v="Manuela Chica"/>
    <m/>
    <s v="Sin información"/>
    <x v="25"/>
    <s v="San Andres(SAN)"/>
    <n v="5"/>
    <s v="No"/>
    <n v="0"/>
    <s v="No"/>
    <s v="Si"/>
    <m/>
    <s v="Sin definir"/>
    <n v="88001"/>
    <s v="620-2019"/>
    <s v="Director(a) de Política y Regulación"/>
    <s v="Jesus David Marroquin Narvaez"/>
    <m/>
    <s v="Con CUR"/>
    <x v="1"/>
    <x v="2"/>
    <x v="3"/>
    <s v="Aseo"/>
    <x v="0"/>
    <s v="Urbana"/>
    <x v="125"/>
    <s v="Con la puesta en marcha del proyecto se genera la incineracion de los residuos dispuestos en el relleno sanitario y los frescos que ingresan diariamente producto de la recolección en la zona urbana y rural de la Isla, aumentando la vida útil del sitio de disposición final"/>
    <s v="Sin Determinar"/>
    <n v="103955"/>
    <s v="PGN"/>
    <s v="Error:Id eliminado de Maestra(Obra y Suministros,Interventoría de Obra y Suministros)"/>
    <d v="2019-03-20T00:00:00"/>
    <s v="En Ejecución"/>
    <s v="Ejecución/Suspensión"/>
    <s v="Viable"/>
    <s v="En Ejecución"/>
    <s v="ACTIVOS"/>
    <x v="0"/>
    <s v="Terminados"/>
    <b v="0"/>
    <n v="90"/>
    <n v="90"/>
    <n v="0"/>
    <x v="0"/>
    <d v="2021-12-31T00:00:00"/>
    <x v="0"/>
    <s v="No Aplica"/>
    <s v="DPR informó que está terminado"/>
    <n v="3987594795"/>
    <n v="15614542699"/>
    <n v="0.25537698233425543"/>
    <n v="3987594795"/>
    <n v="15614542699"/>
    <m/>
    <s v="x"/>
  </r>
  <r>
    <s v="2-2020-560"/>
    <s v="SI"/>
    <s v="SI"/>
    <s v="SI"/>
    <s v="No"/>
    <x v="0"/>
    <x v="0"/>
    <s v="SI"/>
    <s v="SI"/>
    <m/>
    <x v="0"/>
    <s v="Sin reporte"/>
    <s v="Sin reporte"/>
    <x v="126"/>
    <x v="0"/>
    <x v="0"/>
    <x v="0"/>
    <x v="0"/>
    <s v="Mecanismo"/>
    <s v="Insular"/>
    <x v="1"/>
    <s v="Santiago Zuluaga"/>
    <s v="SANTIAGO ARTURO ZULUAGA BAUTISTA "/>
    <s v="DEISSY NATALIA MORENO AVENDAÑO"/>
    <x v="25"/>
    <s v="San Andres(SAN)"/>
    <n v="5"/>
    <s v="No"/>
    <n v="0"/>
    <s v="No"/>
    <s v="Si"/>
    <m/>
    <s v="Sin definir"/>
    <n v="88001"/>
    <s v="812-2021"/>
    <s v="Subdirector(a) de Proyectos"/>
    <s v="Deissy Natalia Moreno Avendaño"/>
    <m/>
    <s v="Con CUR"/>
    <x v="0"/>
    <x v="0"/>
    <x v="0"/>
    <s v="Alcantarillado"/>
    <x v="0"/>
    <s v="Urbana"/>
    <x v="126"/>
    <s v="Con la ejecución del PROYECTO DE ACTUALIZACIóN Y COMPLEMENTACIóN DEL PLAN MAESTRO DE ALCANTARILLADO PLUVIAL EN LA CUENCA HIDRáULICA COMPRENDIDA ENTRE LA DIAGONAL 7 (BAJADA DE BACK ROAD) Y LA CARRERA 13 (PARALELA A LA PISTA DEL AEROPUERTO) EN LA ISLA DE SAN ANDRéS se diagnóstica el almacenamiento subterráneo y superficial de las aguas lluvias (dulces) y la escorrentía superficial; se valoran los riesgos de inundación que afectan los asentamiento urbanos, como consecuencia del drenaje de las aguas lluvias precipitadas sobre las cuencas, circunscritas por el Distrito No. 4. (Cuenca Natania y Cuenca Los Profesores), se diagnostican los sitios críticos definidos por la Gobernación con riesgo de inundación asociada a precipitación, se analizan alternativas de gestión pluvial, y se selecciona la alternativa más conveniente. Lo anterior permitirá beneficiar la población actual de 13676 habitantes al mitigar el riesgo por inundación asociado a precipitaciones, y beneficiar la totalidad de usuarios del sistema de acueducto, al facilitar el almacenamiento de agua dulce tanto superficial como subterránea."/>
    <s v="Sin Determinar"/>
    <n v="13676"/>
    <s v="PGN"/>
    <s v="FINDETER - Financiera de Desarrollo Territorial S.A.(Obra y Suministros,Interventoría de Obra y Suministros)"/>
    <d v="2020-12-18T00:00:00"/>
    <s v="Suspendido"/>
    <s v="Ejecución/Suspensión"/>
    <s v="Viable"/>
    <s v="Suspendido"/>
    <s v="INACTIVOS"/>
    <x v="3"/>
    <s v="En Ejecución"/>
    <b v="0"/>
    <n v="0"/>
    <n v="0"/>
    <n v="0"/>
    <x v="0"/>
    <d v="2026-08-22T00:00:00"/>
    <x v="0"/>
    <s v="No Aplica"/>
    <m/>
    <n v="49999971079"/>
    <n v="49999971079"/>
    <n v="1"/>
    <n v="49999971079"/>
    <n v="49999971079"/>
    <m/>
    <s v="x"/>
  </r>
  <r>
    <s v="1-2019-242"/>
    <s v="SI"/>
    <s v="SI"/>
    <s v="SI"/>
    <s v="No"/>
    <x v="0"/>
    <x v="0"/>
    <s v="NO"/>
    <s v="NO"/>
    <m/>
    <x v="1"/>
    <s v="Anterior"/>
    <s v="MVCT"/>
    <x v="127"/>
    <x v="0"/>
    <x v="0"/>
    <x v="0"/>
    <x v="0"/>
    <s v="Mecanismo"/>
    <s v="Insular"/>
    <x v="1"/>
    <s v="Santiago Zuluaga"/>
    <s v="SANTIAGO ARTURO ZULUAGA BAUTISTA "/>
    <s v="JAIRO MAURICIO BLANCO RODRÍGUEZ"/>
    <x v="25"/>
    <s v="San Andres(SAN)"/>
    <n v="5"/>
    <s v="No"/>
    <n v="0"/>
    <s v="No"/>
    <s v="Si"/>
    <m/>
    <s v="Sin definir"/>
    <n v="88001"/>
    <s v="1149-2021"/>
    <s v="Subdirector(a) de Proyectos"/>
    <s v="Jairo Mauricio Blanco Rodríguez"/>
    <m/>
    <s v="Con CUR"/>
    <x v="1"/>
    <x v="1"/>
    <x v="1"/>
    <s v="Acueducto"/>
    <x v="0"/>
    <s v="Urbana"/>
    <x v="127"/>
    <s v="Con la ejecución del proyecto se hace la ampliación de la prestación del servicio de acueducto en 4 sectores del área rural del departamento de San Andrés con una población actual estimada de 1.321 habitantes; mediante la instalación de tuberías conectadas a la red de distribución principal en los sectores Bottom House, La Paz, Schooner Bight y Las Palmas Nuevo Bosque. El proyecto busca aumentar la cobertura de estos sectores de 0% a 100%, calidad en IRCA de 100% a 0.78% y continuidad del servicio de acuerdo con cronograma de prestación de 0 a 12 horas al día."/>
    <s v="Mestiza"/>
    <n v="1321"/>
    <s v="PGN"/>
    <s v="VEOLIA Aguas del Archipiélago S.A. E.S.P.(Obra y Suministros,Interventoría de Obra y Suministros)"/>
    <d v="2020-11-09T00:00:00"/>
    <s v="En Ejecución"/>
    <s v="Ejecución/Suspensión"/>
    <s v="Viable"/>
    <s v="Terminado"/>
    <s v="TERMINADO"/>
    <x v="2"/>
    <s v="Terminados"/>
    <b v="0"/>
    <n v="100"/>
    <n v="100"/>
    <n v="0"/>
    <x v="1"/>
    <d v="2023-02-24T00:00:00"/>
    <x v="1"/>
    <s v="No Aplica"/>
    <m/>
    <n v="3453709817"/>
    <n v="3792308819"/>
    <n v="0.91071428563423651"/>
    <n v="3453709817"/>
    <n v="3792308819"/>
    <m/>
    <s v="x"/>
  </r>
  <r>
    <s v="2-2019-32"/>
    <s v="SI"/>
    <s v="SI"/>
    <s v="SI"/>
    <s v="No"/>
    <x v="0"/>
    <x v="0"/>
    <s v="NO"/>
    <s v="NO"/>
    <m/>
    <x v="2"/>
    <s v="Anterior"/>
    <s v="MVCT"/>
    <x v="128"/>
    <x v="0"/>
    <x v="0"/>
    <x v="0"/>
    <x v="0"/>
    <s v="Mecanismo"/>
    <s v="Caribe"/>
    <x v="1"/>
    <s v="Santiago Zuluaga"/>
    <s v="SANTIAGO ARTURO ZULUAGA BAUTISTA "/>
    <s v="MAYKOLL ALEXANDER QUEVEDO CADENA "/>
    <x v="5"/>
    <s v="San Antero(COR)"/>
    <n v="6"/>
    <s v="No"/>
    <n v="0"/>
    <s v="No"/>
    <s v="Si"/>
    <m/>
    <s v="Sin definir"/>
    <n v="23672"/>
    <s v="CUR 1007-2020"/>
    <s v="Subdirector(a) de Proyectos"/>
    <s v="Hermes Fernando Barros Cervantes"/>
    <m/>
    <s v="Con CUR"/>
    <x v="1"/>
    <x v="1"/>
    <x v="1"/>
    <s v="Acueducto"/>
    <x v="1"/>
    <s v="Urbano y rural"/>
    <x v="128"/>
    <s v="Con la construcción del proyecto se garantizara el 100% de micro-medición, el aumento de la continuidad del servicio de 3  a 24 horas día y el suministro de agua potable al corregimiento el porvenir para una población total de 34.949 habitante actualmente."/>
    <s v="Mestiza"/>
    <n v="34949"/>
    <s v="PGN"/>
    <s v="AGUAS DE CORDOBA S.A. E.S.P(Obra y Suministros,Interventoría de Obra y Suministros)"/>
    <d v="2020-09-18T00:00:00"/>
    <s v="Suspendido"/>
    <s v="Ejecución/Suspensión"/>
    <s v="Viable"/>
    <s v="Terminado"/>
    <s v="TERMINADO"/>
    <x v="4"/>
    <s v="Terminados"/>
    <b v="0"/>
    <n v="100"/>
    <n v="100"/>
    <n v="0"/>
    <x v="5"/>
    <d v="2025-11-07T00:00:00"/>
    <x v="1"/>
    <s v="No Aplica"/>
    <m/>
    <n v="8000000000"/>
    <n v="26679311723"/>
    <n v="0.29985781054101446"/>
    <n v="8000000000"/>
    <n v="26679311723"/>
    <m/>
    <s v="x"/>
  </r>
  <r>
    <s v="2-2012-273 "/>
    <s v="SI"/>
    <s v="SI"/>
    <s v="SI"/>
    <s v="No"/>
    <x v="0"/>
    <x v="0"/>
    <s v="NO"/>
    <e v="#N/A"/>
    <m/>
    <x v="0"/>
    <s v="Sin reporte"/>
    <s v="Sin reporte"/>
    <x v="129"/>
    <x v="0"/>
    <x v="0"/>
    <x v="0"/>
    <x v="0"/>
    <s v="Mecanismo"/>
    <s v="Caribe"/>
    <x v="1"/>
    <s v="Santiago Zuluaga"/>
    <s v="SANTIAGO ARTURO ZULUAGA BAUTISTA "/>
    <s v="PHANOR ADILSON DUQUE QUINTERO "/>
    <x v="11"/>
    <s v="San Benito Abad(SUC)"/>
    <n v="6"/>
    <s v="No"/>
    <n v="0"/>
    <s v="No"/>
    <s v="Si"/>
    <m/>
    <s v="Sin definir"/>
    <n v="70678"/>
    <s v="990-2020"/>
    <s v="Subdirector(a) de Proyectos"/>
    <s v="Phanor Adilson Duque Quintero"/>
    <m/>
    <s v="Con CUR"/>
    <x v="0"/>
    <x v="0"/>
    <x v="0"/>
    <s v="Alcantarillado"/>
    <x v="0"/>
    <s v="Urbana"/>
    <x v="129"/>
    <s v="Eliminación del 70% vertimientos puntuales de aguas residuales sin tratamiento sobre vías, suelos y cuerpos de agua superficiales Prestación del servicio de alcantarillado público sanitario"/>
    <s v="Mestiza"/>
    <n v="3434"/>
    <s v="PGN"/>
    <s v="Aguas de Sucre S.A. ESP(Obra y Suministros,Interventoría de Obra y Suministros)"/>
    <d v="2020-06-12T00:00:00"/>
    <s v="Suspendido"/>
    <s v="Ejecución/Suspensión"/>
    <s v="Viable"/>
    <s v="En Ejecución"/>
    <s v="ACTIVOS"/>
    <x v="0"/>
    <s v="En Ejecución"/>
    <b v="1"/>
    <n v="81.760000000000005"/>
    <n v="81.760000000000005"/>
    <n v="0"/>
    <x v="0"/>
    <d v="2026-06-04T00:00:00"/>
    <x v="0"/>
    <s v="No Aplica"/>
    <m/>
    <n v="11459203450"/>
    <n v="12027810402"/>
    <n v="0.95272564722956965"/>
    <n v="11459203450"/>
    <n v="12027810402"/>
    <m/>
    <s v="x"/>
  </r>
  <r>
    <s v="1-2021-232"/>
    <s v="SI"/>
    <s v="SI"/>
    <s v="SI"/>
    <s v="No"/>
    <x v="0"/>
    <x v="0"/>
    <s v="NO"/>
    <s v="NO"/>
    <m/>
    <x v="0"/>
    <s v="Sin reporte"/>
    <s v="Sin reporte"/>
    <x v="130"/>
    <x v="0"/>
    <x v="0"/>
    <x v="0"/>
    <x v="0"/>
    <s v="Mecanismo"/>
    <s v="Caribe"/>
    <x v="1"/>
    <s v="Santiago Zuluaga"/>
    <s v="SANTIAGO ARTURO ZULUAGA BAUTISTA "/>
    <s v="GABRIEL ERNESTO RUIZ ZERRATE"/>
    <x v="5"/>
    <s v="San Bernardo Viento(COR)"/>
    <n v="6"/>
    <s v="No"/>
    <n v="0"/>
    <s v="No"/>
    <s v="Si"/>
    <m/>
    <s v="Sin definir"/>
    <n v="23675"/>
    <s v="1145-2021"/>
    <s v="Subdirector(a) de Proyectos"/>
    <s v="Gabriel Ernesto Ruiz Zerrate"/>
    <m/>
    <s v="Con CUR"/>
    <x v="0"/>
    <x v="1"/>
    <x v="1"/>
    <s v="Acueducto"/>
    <x v="0"/>
    <s v="Urbana"/>
    <x v="130"/>
    <s v="Con la implementación del proyecto &amp;ldquo;OPTIMIZACION HIDRAULICA Y OPERATIVA DEL SISTEMA DE ACUEDUCTO DEL CASCO URBANO DEL MUNICIPIO DE SAN BERNARDO DEL VIENTO&quot; se ampliará la cobertura del sistema de acueducto del área urbana de 76% a 80% beneficiando con ello a 11.391 habitantes, se contará con la capacidad instalada para brindar continuidad del servicio de acueducto a 21 corregimientos del área rural con una población de 7.555 habitantes, los cuales son: José Manuel de Altamira, La Bonga, Pajonal, Chamba No.1, Calle Ralita, Las Cañas, El Hoyal, El Correntoso, Villa María, El Macaneo, Trementino, Santa Inés de Montero, Los Platanales, Chamba No. 2, El Chiqui, El Quejimbre, La Balsa, La Playita, Tosnovan, Tinajones, Las Vegas."/>
    <s v="Sin Determinar"/>
    <n v="18946"/>
    <s v="PGN"/>
    <s v="AGUAS DE CORDOBA S.A. E.S.P(Obra y Suministros,Interventoría de Obra y Suministros)"/>
    <d v="2021-11-12T00:00:00"/>
    <s v="Por Iniciar Contratación"/>
    <s v="Procesos contractuales"/>
    <s v="Viable"/>
    <s v="En Ejecución"/>
    <s v="ACTIVOS"/>
    <x v="0"/>
    <s v="En Ejecución"/>
    <b v="1"/>
    <n v="84.6"/>
    <n v="86.04"/>
    <n v="1.4400000000000119"/>
    <x v="0"/>
    <d v="2026-08-08T00:00:00"/>
    <x v="0"/>
    <s v="No Aplica"/>
    <m/>
    <n v="18568103621"/>
    <n v="20278635923"/>
    <n v="0.9156485520774148"/>
    <n v="18568103621"/>
    <n v="20278635923"/>
    <m/>
    <s v="x"/>
  </r>
  <r>
    <s v="2-2016-209"/>
    <s v="SI"/>
    <s v="SI"/>
    <s v="SI"/>
    <s v="No"/>
    <x v="0"/>
    <x v="0"/>
    <s v="NO"/>
    <s v="NO"/>
    <m/>
    <x v="0"/>
    <s v="Sin reporte"/>
    <s v="Sin reporte"/>
    <x v="131"/>
    <x v="0"/>
    <x v="0"/>
    <x v="0"/>
    <x v="0"/>
    <s v="Mecanismo"/>
    <s v="Caribe"/>
    <x v="1"/>
    <s v="Santiago Zuluaga"/>
    <s v="SANTIAGO ARTURO ZULUAGA BAUTISTA "/>
    <s v="VANESSA ARIAS RAMIREZ"/>
    <x v="12"/>
    <s v="San Estanislao(BOL)"/>
    <n v="6"/>
    <s v="No"/>
    <n v="0"/>
    <s v="No"/>
    <s v="Si"/>
    <m/>
    <s v="Sin definir"/>
    <n v="13647"/>
    <s v="1138-2020"/>
    <s v="Subdirector(a) de Proyectos"/>
    <s v="Vanessa Arias Ramirez"/>
    <m/>
    <s v="Con CUR"/>
    <x v="0"/>
    <x v="0"/>
    <x v="0"/>
    <s v="Alcantarillado"/>
    <x v="0"/>
    <s v="Urbana"/>
    <x v="131"/>
    <s v="Mejoramiento de la calidad de vida y de las condiciones de salubridad del total de la población urbana y su área de influencia, presente y futura afectada históricamente por vertimientos de aguas residuales a cielo abierto y sus efectos nocivos como la atracción de vectores transmisores de enfermedades, así como la remediación ambiental por la contaminación actual de suelos y cuerpos de agua superficiales, y subterráneos que puedan existir; el proyecto representa un incentivo indiscutible para la economía de la región, no sólo por la construcción de las obras civiles, la demanda de mano de obra no calificada, los empleos directos e indirectos y la demanda de servicios no especializados, si no, también, promoviendo la construcción de otras obras de infraestructura de gran envergadura como la pavimentación de calles, la construcción de andenes y equipamiento urbano y, en general, constituye un estímulo fundamental para el futuro desarrollo socio-económico de la región.   Se conectarán el total de viviendas que se localizan en la cabecera municipal que llegan a 2.572 en 2020."/>
    <s v="Sin Determinar"/>
    <n v="13088"/>
    <s v="PGN"/>
    <s v="Aguas de Bolívar S.A ESP(Obra y Suministros)"/>
    <d v="2020-12-29T00:00:00"/>
    <s v="En Ejecución"/>
    <s v="Ejecución/Suspensión"/>
    <s v="Viable"/>
    <s v="En Ejecución"/>
    <s v="ACTIVOS"/>
    <x v="0"/>
    <s v="En Ejecución"/>
    <b v="1"/>
    <n v="85.67"/>
    <n v="86.37"/>
    <n v="0.70000000000000284"/>
    <x v="0"/>
    <d v="2026-05-08T00:00:00"/>
    <x v="6"/>
    <s v="No Aplica"/>
    <m/>
    <n v="17331406254"/>
    <n v="29225508585"/>
    <n v="0.59302325581753434"/>
    <n v="17331406254"/>
    <n v="29225508585"/>
    <m/>
    <s v="x"/>
  </r>
  <r>
    <s v="2-2020-264"/>
    <s v="SI"/>
    <s v="SI"/>
    <s v="SI"/>
    <s v="No"/>
    <x v="0"/>
    <x v="0"/>
    <s v="NO"/>
    <s v="NO"/>
    <m/>
    <x v="0"/>
    <s v="Sin reporte"/>
    <s v="Sin reporte"/>
    <x v="132"/>
    <x v="0"/>
    <x v="0"/>
    <x v="0"/>
    <x v="0"/>
    <s v="Mecanismo"/>
    <s v="Andina"/>
    <x v="0"/>
    <s v="Oscar López"/>
    <s v="OSCAR IVAN LOPEZ RODRIGUEZ"/>
    <s v="NATHALY AUXILIADORA GIOVANNETTI CAHUANA"/>
    <x v="14"/>
    <s v="San Gil(SAN)"/>
    <n v="5"/>
    <s v="No"/>
    <n v="0"/>
    <s v="No"/>
    <s v="No"/>
    <m/>
    <s v="Sin definir"/>
    <n v="68679"/>
    <s v="1100-2020"/>
    <s v="Subdirector(a) de Proyectos"/>
    <s v="Nathaly Auxiliadora Giovannetti Cahuaca"/>
    <m/>
    <s v="Con CUR"/>
    <x v="0"/>
    <x v="0"/>
    <x v="0"/>
    <s v="Alcantarillado"/>
    <x v="0"/>
    <s v="Urbana"/>
    <x v="132"/>
    <s v="A través de la construcción del interceptor sanitario de los barrios Bella Isla, Palmeras y el Recodo del Municipio de San Gil, Departamento de Santander, se busca mejorar las condiciones de prestación de servicio de alcantarillado recogiendo las aguas residuales de las viviendas de este sector, conduciéndolas al sistema existente, y a su vez eliminando 5 vertimientos existentes sobre el margen derecho del río Fonce que generan inconvenientes de contaminación y proliferación de vectores que afectan directamente a las 3412 personas que actualmente habitan y frecuentan el sector. "/>
    <s v="Mestiza"/>
    <n v="3412"/>
    <s v="PGN"/>
    <s v="EMPRESA DE SERVICIOS PÚBLICOS DE SANTANDER ESANT S.A E.S.P (Obra y Suministros)"/>
    <d v="2020-11-20T00:00:00"/>
    <s v="En Ejecución"/>
    <s v="Ejecución/Suspensión"/>
    <s v="Viable"/>
    <s v="Suspendido"/>
    <s v="INACTIVOS"/>
    <x v="3"/>
    <s v="En Ejecución"/>
    <b v="0"/>
    <n v="36.520000000000003"/>
    <n v="36.520000000000003"/>
    <n v="0"/>
    <x v="0"/>
    <d v="2026-07-09T00:00:00"/>
    <x v="0"/>
    <s v="No Aplica"/>
    <m/>
    <n v="1208429519"/>
    <n v="2037743894"/>
    <n v="0.59302325604220407"/>
    <n v="1208429519"/>
    <n v="2037743894"/>
    <m/>
    <s v="x"/>
  </r>
  <r>
    <s v="2-2019-178"/>
    <s v="SI"/>
    <s v="SI"/>
    <s v="SI"/>
    <s v="No"/>
    <x v="0"/>
    <x v="0"/>
    <s v="NO"/>
    <s v="NO"/>
    <m/>
    <x v="0"/>
    <s v="Sin reporte"/>
    <s v="Sin reporte"/>
    <x v="133"/>
    <x v="0"/>
    <x v="0"/>
    <x v="0"/>
    <x v="0"/>
    <s v="Mecanismo"/>
    <s v="Andina"/>
    <x v="0"/>
    <s v="Oscar López"/>
    <s v="OSCAR IVAN LOPEZ RODRIGUEZ"/>
    <s v="NATHALY AUXILIADORA GIOVANNETTI CAHUANA"/>
    <x v="14"/>
    <s v="San Gil(SAN)"/>
    <n v="5"/>
    <s v="No"/>
    <n v="0"/>
    <s v="No"/>
    <s v="No"/>
    <m/>
    <s v="Sin definir"/>
    <n v="68679"/>
    <s v="1092-2020"/>
    <s v="Subdirector(a) de Proyectos"/>
    <s v="Nathaly Auxiliadora Giovannetti Cahuaca"/>
    <m/>
    <s v="Con CUR"/>
    <x v="1"/>
    <x v="0"/>
    <x v="0"/>
    <s v="Alcantarillado"/>
    <x v="0"/>
    <s v="Urbana"/>
    <x v="133"/>
    <s v="A través del mejoramiento y la optimización del alcantarillado sanitario de los sectores San Carlos, Carlos Martínez Silva, Santander y San Martín del municipio de San Gil, Departamento de Santander, se busca mejorar las condiciones de prestación del servicio de alcantarillado, solucionando las dificultades hidráulicas y estructurales que presentan las redes existentes en gres de (8&quot;, 10&quot; y 12&quot;), mediante la instalación de redes en tubería sanitaria PVC de 8&quot; y la construcción y la adecuación de pozos de inspección, cumpliendo con los criterios y parámetros normativos vigentes."/>
    <s v="Mestiza"/>
    <n v="1855"/>
    <s v="PGN"/>
    <s v="Empresa de Acueducto, Alcantarillado y Aseo de San Gil Acuasan (Obra y Suministros,Interventoría de Obra y Suministros)"/>
    <d v="2020-10-27T00:00:00"/>
    <s v="En Ejecución"/>
    <s v="Ejecución/Suspensión"/>
    <s v="Viable"/>
    <s v="En Liquidación"/>
    <s v="TERMINADO"/>
    <x v="1"/>
    <s v="Terminados"/>
    <b v="0"/>
    <n v="100"/>
    <n v="100"/>
    <n v="0"/>
    <x v="1"/>
    <d v="2022-10-28T00:00:00"/>
    <x v="0"/>
    <s v="No Aplica"/>
    <m/>
    <n v="2700000000"/>
    <n v="3421399200"/>
    <n v="0.78915082461000163"/>
    <n v="2700000000"/>
    <n v="3421399200"/>
    <m/>
    <s v="x"/>
  </r>
  <r>
    <s v="2-2020-223"/>
    <s v="SI"/>
    <s v="SI"/>
    <s v="SI"/>
    <s v="No"/>
    <x v="0"/>
    <x v="0"/>
    <s v="NO"/>
    <s v="NO"/>
    <m/>
    <x v="0"/>
    <s v="Sin reporte"/>
    <s v="Sin reporte"/>
    <x v="134"/>
    <x v="0"/>
    <x v="0"/>
    <x v="0"/>
    <x v="0"/>
    <s v="Mecanismo"/>
    <s v="Andina"/>
    <x v="0"/>
    <s v="Oscar López"/>
    <s v="OSCAR IVAN LOPEZ RODRIGUEZ"/>
    <s v="NATHALY AUXILIADORA GIOVANNETTI CAHUACA"/>
    <x v="14"/>
    <s v="San Joaquin(SAN)"/>
    <n v="6"/>
    <s v="No"/>
    <n v="0"/>
    <s v="No"/>
    <s v="No"/>
    <m/>
    <s v="Sin definir"/>
    <n v="68682"/>
    <s v="1114-2020"/>
    <s v="Subdirector(a) de Proyectos"/>
    <s v="Nathaly Auxiliadora Giovannetti Cahuaca"/>
    <m/>
    <s v="Con CUR"/>
    <x v="1"/>
    <x v="0"/>
    <x v="0"/>
    <s v="Alcantarillado"/>
    <x v="1"/>
    <s v="Rural"/>
    <x v="134"/>
    <s v="Mejorar la calidad de vida de 80 habitantes del sector rural del muncipio de San Joaquin, por medio de la construcción de 25 unidades sanitarias con sistema de tratamiento, y así mismo cooperar la mitigación de la contaminación ambiental por la disposición de aguas servidas sin control. "/>
    <s v="Mestiza"/>
    <n v="80"/>
    <s v="PGN"/>
    <s v="EMPRESA DE SERVICIOS PÚBLICOS DE SANTANDER ESANT S.A E.S.P (Obra y Suministros,Interventoría de Obra y Suministros)"/>
    <d v="2020-11-12T00:00:00"/>
    <s v="En Ejecución"/>
    <s v="Ejecución/Suspensión"/>
    <s v="Viable"/>
    <s v="En Liquidación"/>
    <s v="TERMINADO"/>
    <x v="1"/>
    <s v="Terminados"/>
    <b v="0"/>
    <n v="100"/>
    <n v="100"/>
    <n v="0"/>
    <x v="1"/>
    <d v="2022-12-05T00:00:00"/>
    <x v="0"/>
    <s v="No Aplica"/>
    <m/>
    <n v="280541692"/>
    <n v="473070304"/>
    <n v="0.5930232560105908"/>
    <n v="280541692"/>
    <n v="473070304"/>
    <m/>
    <s v="x"/>
  </r>
  <r>
    <s v="1-2017-56"/>
    <s v="SI"/>
    <s v="SI"/>
    <s v="SI"/>
    <s v="No"/>
    <x v="0"/>
    <x v="0"/>
    <s v="NO"/>
    <s v="NO"/>
    <m/>
    <x v="0"/>
    <s v="Sin reporte"/>
    <s v="Sin reporte"/>
    <x v="135"/>
    <x v="0"/>
    <x v="1"/>
    <x v="1"/>
    <x v="0"/>
    <s v="Mecanismo"/>
    <s v="Andina"/>
    <x v="0"/>
    <s v="Manuela Chica"/>
    <m/>
    <s v="Sin información"/>
    <x v="1"/>
    <s v="San Juan De Rioseco(CUN)"/>
    <n v="6"/>
    <s v="No"/>
    <n v="0"/>
    <s v="No"/>
    <s v="No"/>
    <m/>
    <s v="Sin definir"/>
    <n v="25662"/>
    <s v="722-2020"/>
    <s v="Director(a) de Política y Regulación"/>
    <s v="Chad Gabriel Muñoz Suárez"/>
    <m/>
    <s v="Con CUR"/>
    <x v="0"/>
    <x v="2"/>
    <x v="3"/>
    <s v="Aseo"/>
    <x v="0"/>
    <s v="Urbana"/>
    <x v="135"/>
    <s v="Con la Construcción de la Planta de Aprovechamiento de Residuos Sólidos Orgánicos para el municipio de San Juan de Rioseco, se realizará la disposición adecuada de los residuos sólidos generados en el Municipio, aprovechando los residuos orgánicos y tratando los reciclables, evitando contaminación de fuentes hídricas y el suelo. Adicionalmente se prolongará la vida útil del relleno sanitario Praderas del Magdalena, dejando de disponer en el mismo 600Toneladas al año. Con lo anterior se Beneficiaran 9.699 habitantes."/>
    <s v="Mestiza"/>
    <n v="5281"/>
    <s v="PGN"/>
    <s v="SAN JUAN DE RIOSECO (Cundinamarca)(Obra y Suministros,Suministros,Interventoría de Obra y Suministros)"/>
    <d v="2020-03-19T00:00:00"/>
    <s v="En Ejecución"/>
    <s v="Ejecución/Suspensión"/>
    <s v="Viable"/>
    <s v="En Ejecución"/>
    <s v="ACTIVOS"/>
    <x v="0"/>
    <s v="En Ejecución"/>
    <b v="1"/>
    <n v="100"/>
    <n v="100"/>
    <n v="0"/>
    <x v="1"/>
    <d v="2026-06-20T00:00:00"/>
    <x v="0"/>
    <s v="No Aplica"/>
    <m/>
    <n v="1967766232"/>
    <n v="2326121413"/>
    <n v="0.84594304536415876"/>
    <n v="1967766232"/>
    <n v="2326121413"/>
    <m/>
    <s v="x"/>
  </r>
  <r>
    <s v="1-2015-713"/>
    <s v="SI"/>
    <s v="SI"/>
    <s v="SI"/>
    <s v="No"/>
    <x v="0"/>
    <x v="0"/>
    <s v="NO"/>
    <s v="NO"/>
    <m/>
    <x v="0"/>
    <s v="Sin reporte"/>
    <s v="Sin reporte"/>
    <x v="136"/>
    <x v="0"/>
    <x v="0"/>
    <x v="0"/>
    <x v="0"/>
    <s v="Mecanismo"/>
    <s v="Caribe"/>
    <x v="1"/>
    <s v="Santiago Zuluaga"/>
    <s v="SANTIAGO ARTURO ZULUAGA BAUTISTA "/>
    <s v="HERMES FERNANDO BARROS CERVANTES"/>
    <x v="12"/>
    <s v="San Juan Nepomuceno(BOL)"/>
    <n v="6"/>
    <s v="Si"/>
    <n v="0"/>
    <s v="Si"/>
    <s v="Si"/>
    <m/>
    <s v="Sin definir"/>
    <n v="13657"/>
    <s v="1135-2020"/>
    <s v="Subdirector(a) de Proyectos"/>
    <s v="Hermes Fernando Barros Cervantes"/>
    <m/>
    <s v="Con CUR"/>
    <x v="0"/>
    <x v="0"/>
    <x v="0"/>
    <s v="Alcantarillado"/>
    <x v="0"/>
    <s v="Urbana"/>
    <x v="136"/>
    <s v="Con la implementación del proyecto &quot;CONSTRUCCIóN ALCANTARILLADO SANITARIO DE LA CEBECERA DEL MUNICIPIO DE SAN JUAN NEPOMUCENO FASE 2-DEPARTAMENTO DE BOLíVAR&quot;, se brindará el servicio de alcantarillado a 12.262 habitantes de un total de 27.644 habitantes del área urbana, es decir, la cobertura pasará de 0 a 44%, con ello se eliminarán aproximadamente el 50% de los vertimientos al suelo y a cuerpos de agua, y se implementará el PSMV aprobado por CARDIQUE mediante la Resolución No. 1133 de 2012. No obstante, en razón a los nuevos diámetros de los colectores proyectados, queda el sistema habilitado para que, posteriormente se pueda dar servicio de alcantarillado a los barrios Costa de Oro, Nuevo San Juan y Altamira, para los cuales se ejecutaran las redes, en el marco de otro proyecto y se implementará el Plan de Saneamiento y Manejo de Vertimientos aprobado por la Corporación Autónoma. Es importante mencionar que, aunque existen tramos instalados por el municipio en años anteriores, estas tuberías no cuentan con registros domiciliarios, por lo cual su instalación se incluye en el presente proyecto, manteniendo una cobertura del 44%. Observación: La cobertura actual del alcantarillado fase II del municipio, se calculó teniendo en cuenta el área que comprende el proyecto, la cual beneficia al 44% del casco urbano. Teniendo en cuenta la proyección de población para el año 2021, se tiene que el 44% de la población del casco urbano es de 12.489 habitantes, y según datos del DANE la densidad poblacional del municipio es de 5 habitantes por vivienda. Al dividir 12.489 habitantes entre 5hab/viv, tenemos un total de 2.497 viviendas. Este valor lo dividimos entre 2 debido a que los registros a instalar son bifamiliares, y esta operación da un total de 1.249 registros a instalar, a los registros obtenidos les restamos los existentes que fueron instalados en la fase I (157 und de registros) y obtenemos un valor de 1.092 registros a instalar en la fase II, las 157 unidades de registros instaladas corresponden únicamente a la fase instalada por el PDA en el año 2017, los tramos instalados por la administración local en años posteriores no cuentan con registros domiciliarios y deben ser instalados en esta fase II, por lo cual se mantiene la cobertura del 44%."/>
    <s v="Mestiza"/>
    <n v="12489"/>
    <s v="PGN"/>
    <s v="Aguas de Bolívar S.A ESP(Obra y Suministros,Interventoría de Obra y Suministros)"/>
    <d v="2020-12-29T00:00:00"/>
    <s v="En Ejecución"/>
    <s v="Ejecución/Suspensión"/>
    <s v="Viable"/>
    <s v="En Ejecución"/>
    <s v="ACTIVOS"/>
    <x v="0"/>
    <s v="En Ejecución"/>
    <b v="1"/>
    <n v="82.5"/>
    <n v="84"/>
    <n v="1.5"/>
    <x v="0"/>
    <d v="2026-07-02T00:00:00"/>
    <x v="0"/>
    <s v="No Aplica"/>
    <m/>
    <n v="20668854553"/>
    <n v="31235116306"/>
    <n v="0.66171850780109598"/>
    <n v="20668854553"/>
    <n v="31235116306"/>
    <m/>
    <s v="x"/>
  </r>
  <r>
    <s v="1-2020-324"/>
    <s v="SI"/>
    <s v="SI"/>
    <s v="SI"/>
    <s v="No"/>
    <x v="0"/>
    <x v="0"/>
    <s v="NO"/>
    <s v="NO"/>
    <m/>
    <x v="0"/>
    <s v="Sin reporte"/>
    <s v="Sin reporte"/>
    <x v="137"/>
    <x v="0"/>
    <x v="0"/>
    <x v="0"/>
    <x v="0"/>
    <s v="Mecanismo"/>
    <s v="Caribe"/>
    <x v="1"/>
    <s v="Santiago Zuluaga"/>
    <s v="SANTIAGO ARTURO ZULUAGA BAUTISTA "/>
    <s v="MAYKOLL ALEXANDER QUEVEDO CADENA"/>
    <x v="11"/>
    <s v="San Marcos(SUC)"/>
    <n v="6"/>
    <s v="No"/>
    <n v="0"/>
    <s v="No"/>
    <s v="Si"/>
    <m/>
    <s v="Sin definir"/>
    <n v="70708"/>
    <s v="1141-2020"/>
    <s v="Subdirector(a) de Proyectos"/>
    <s v="Maykoll Alexander Quevedo Cadena"/>
    <m/>
    <s v="Con CUR"/>
    <x v="1"/>
    <x v="0"/>
    <x v="0"/>
    <s v="Alcantarillado"/>
    <x v="0"/>
    <s v="Urbana"/>
    <x v="137"/>
    <s v="Por medio de la ejecución del proyecto se aumentará la cobertura de alcantarillado de un 42% a un 90%en la cabecera Municipal y en la zona Noroccidental del Municipio pasaría de un 0% a un 100%, mejorando la calidad de vida de 36.694 habitantes."/>
    <s v="Mestiza"/>
    <n v="14795"/>
    <s v="PGN"/>
    <s v="Aguas de Sucre S.A. ESP(Obra y Suministros,Interventoría de Obra)"/>
    <d v="2020-12-31T00:00:00"/>
    <s v="En Ejecución"/>
    <s v="Ejecución/Suspensión"/>
    <s v="Viable"/>
    <s v="Terminado"/>
    <s v="TERMINADO"/>
    <x v="2"/>
    <s v="Terminados"/>
    <b v="0"/>
    <n v="100"/>
    <n v="100"/>
    <n v="0"/>
    <x v="1"/>
    <d v="2023-05-15T00:00:00"/>
    <x v="0"/>
    <s v="No Aplica"/>
    <m/>
    <n v="8390400493"/>
    <n v="14059590015"/>
    <n v="0.59677419356100625"/>
    <n v="8390400493"/>
    <n v="14059590015"/>
    <m/>
    <s v="x"/>
  </r>
  <r>
    <s v="2-2019-211"/>
    <s v="SI"/>
    <s v="SI"/>
    <s v="SI"/>
    <s v="No"/>
    <x v="0"/>
    <x v="0"/>
    <s v="NO"/>
    <s v="NO"/>
    <m/>
    <x v="0"/>
    <s v="Sin reporte"/>
    <s v="Sin reporte"/>
    <x v="138"/>
    <x v="0"/>
    <x v="6"/>
    <x v="5"/>
    <x v="0"/>
    <s v="Mecanismo"/>
    <s v="Caribe"/>
    <x v="1"/>
    <s v="Hugo Guanumen"/>
    <m/>
    <s v="Sin información"/>
    <x v="11"/>
    <s v="San Onofre(SUC)"/>
    <n v="6"/>
    <s v="Si"/>
    <n v="0"/>
    <s v="Si"/>
    <s v="Si"/>
    <m/>
    <s v="Sin definir"/>
    <n v="70713"/>
    <s v="1013-2021"/>
    <s v="Alejandro Mendoza Celada"/>
    <s v="Jorge Andres Beltran Calvo"/>
    <e v="#N/A"/>
    <s v="Con CUR"/>
    <x v="0"/>
    <x v="1"/>
    <x v="2"/>
    <s v="Acueducto y Alcantarillado"/>
    <x v="1"/>
    <s v="Rural"/>
    <x v="138"/>
    <s v="Con la ejecución del proyecto se benefician de manera directa los corregimientos de Libertad y Sabanetica con población actual de 3996 habitantes y futura de 6606 habitantes. La continuidad del servicio pasa de 0 a 24 horas, la cobertura de 0 a 100% y el IRCA de 100 a 0%. En términos de alcantarillado, el proyecto permitirá pasar de una cobertura de 0 a 100% en los dos corregimientos.  A futuro el proyecto podría beneficiar a los corregimientos de San Antonio y Labarcé con servicio de agua potable para una población adicional de 5088 habitantes, ya que la Planta de Tratamiento es diseñada teniendo en cuenta la capacidad requerida por estos dos corregimientos.  "/>
    <s v="Afrodescendiente"/>
    <n v="3996"/>
    <s v="Programa Rural"/>
    <s v="Aguas de Sucre S.A. ESP(Obra y Suministros,Interventoría de Obra y Suministros)"/>
    <d v="2021-02-25T00:00:00"/>
    <s v="En Contratación"/>
    <s v="Procesos contractuales"/>
    <s v="Viable Condicionado"/>
    <s v="Suspendido"/>
    <s v="INACTIVOS"/>
    <x v="3"/>
    <s v="En Ejecución"/>
    <b v="0"/>
    <n v="0"/>
    <n v="0"/>
    <n v="0"/>
    <x v="0"/>
    <d v="2024-09-01T00:00:00"/>
    <x v="0"/>
    <s v="No Aplica"/>
    <m/>
    <n v="28450754227"/>
    <n v="28450754227"/>
    <n v="1"/>
    <n v="28450754227"/>
    <n v="28450754227"/>
    <m/>
    <s v="x"/>
  </r>
  <r>
    <s v="2-2018-106"/>
    <s v="SI"/>
    <s v="SI"/>
    <s v="SI"/>
    <s v="No"/>
    <x v="0"/>
    <x v="0"/>
    <s v="NO"/>
    <s v="NO"/>
    <m/>
    <x v="0"/>
    <s v="Sin reporte"/>
    <s v="Sin reporte"/>
    <x v="139"/>
    <x v="0"/>
    <x v="0"/>
    <x v="0"/>
    <x v="0"/>
    <s v="Mecanismo"/>
    <s v="Pacifica"/>
    <x v="3"/>
    <s v="CRISTIAN CAMILO DARWISH SALAMA MONTOYA"/>
    <s v="CRISTIAN CAMILO DARWISH SALAMA MONTOYA"/>
    <s v="YAN CARLOS BECERRA PINEDA"/>
    <x v="8"/>
    <s v="San Pedro De Cartago(NAR)"/>
    <n v="6"/>
    <s v="No"/>
    <n v="0"/>
    <s v="No"/>
    <s v="No"/>
    <m/>
    <s v="Sin definir"/>
    <n v="52694"/>
    <s v="1120-2020"/>
    <s v="Subdirector(a) de Proyectos"/>
    <s v="Nancy Carolina Roa Bohorquez"/>
    <m/>
    <s v="Con CUR"/>
    <x v="0"/>
    <x v="1"/>
    <x v="1"/>
    <s v="Acueducto"/>
    <x v="1"/>
    <s v="Rural"/>
    <x v="139"/>
    <s v="El proyecto ADECUACIóN Y OPTIMIZACIóN DEL ACUEDUCTO MULTIVEREDAL EL CUAL INCLUYA LAS VEREDAS: MARTíN, BOTANILLA, YERBABUENAL Y SANTIAGO DE LA JURISDICCIóN DE MUNICIPIO DE SAN PEDRO DE CARTAGO DEPARTAMENTO DE NARIñO brindará un servicio de acueducto técnicamente estructurado optimizando el sistema artesanal existente, pasando de 0% de suministro de agua potable a 100%, ampliando la capacidad de almacenamiento y beneficiando a 1.509 habitantes proyectados en dichas veredas. El sistema implementará el permiso de concesión de aguas superficiales sobre la Quebrada Las Chozonas otorgado por CORPONARIñO con la Resolución No. 505 del 11 de agosto de 2025."/>
    <s v="Mestiza"/>
    <n v="1244"/>
    <s v="PGN"/>
    <s v="SAN PEDRO DE CARTAGO (Nariño)(Obra y Suministros,Interventoría de Obra y Suministros)"/>
    <d v="2020-12-11T00:00:00"/>
    <s v="Por Iniciar Contratación"/>
    <s v="Procesos contractuales"/>
    <s v="Viable"/>
    <s v="En Ejecución"/>
    <s v="ACTIVOS"/>
    <x v="0"/>
    <s v="En Ejecución"/>
    <b v="1"/>
    <n v="21"/>
    <n v="21"/>
    <n v="0"/>
    <x v="0"/>
    <d v="2026-09-24T00:00:00"/>
    <x v="0"/>
    <s v="No Aplica"/>
    <m/>
    <n v="3084974536"/>
    <n v="6175403867"/>
    <n v="0.49955834508013724"/>
    <n v="3084974536"/>
    <n v="6175403867"/>
    <m/>
    <s v="x"/>
  </r>
  <r>
    <s v="2-2016-386"/>
    <s v="No"/>
    <s v="No"/>
    <s v="NO"/>
    <s v="No"/>
    <x v="1"/>
    <x v="1"/>
    <s v="NO"/>
    <e v="#N/A"/>
    <m/>
    <x v="0"/>
    <s v="Sin reporte"/>
    <s v="Sin reporte"/>
    <x v="140"/>
    <x v="0"/>
    <x v="0"/>
    <x v="0"/>
    <x v="0"/>
    <s v="Mecanismo"/>
    <s v="Andina"/>
    <x v="0"/>
    <s v="Oscar López"/>
    <s v="OSCAR IVAN LOPEZ RODRIGUEZ"/>
    <s v="NATHALY AUXILIADORA GIOVANNETTI CAHUANA"/>
    <x v="14"/>
    <s v="San Vicente De Chucuri(SAN)"/>
    <n v="6"/>
    <s v="No"/>
    <n v="0"/>
    <s v="No"/>
    <s v="No"/>
    <m/>
    <s v="Sin definir"/>
    <n v="68689"/>
    <s v="806-2022, D313-2017 Findeter (054-2017 Ministerio)"/>
    <s v="Subdirector(a) de Proyectos"/>
    <s v="Nathaly Auxiliadora Giovannetti Cahuaca"/>
    <e v="#N/A"/>
    <s v="Con CUR"/>
    <x v="2"/>
    <x v="1"/>
    <x v="1"/>
    <s v="Acueducto"/>
    <x v="1"/>
    <s v="Rural"/>
    <x v="140"/>
    <s v="REALIZAR LOS ESTUDIOS Y DISEñOS PARA LA CONSTRUCCIóN DEL ACUEDUCTO COLECTIVO PARA LAS VEREDAS O SECTORES DE LIMONCITO, ALBANIA, EL MARFIL, EL KILóMETRO TREINTA Y DOS (KM 32) Y TAGUALES ALTO DEL MUNICIPIO DE SAN VICENTE DE CHUCURí DEPARTAMENTO DE SANTANDER"/>
    <s v="Mestiza"/>
    <n v="1398"/>
    <s v="PGN"/>
    <s v="FINDETER - Financiera de Desarrollo Territorial S.A.(Consultoría,Interventoría de la Consultoría)"/>
    <d v="2017-11-09T00:00:00"/>
    <s v="Por Iniciar Contratación"/>
    <s v="Procesos contractuales"/>
    <s v="Viable"/>
    <s v="Cancelado"/>
    <s v="CANCELADO"/>
    <x v="6"/>
    <s v="Cancelado"/>
    <b v="1"/>
    <n v="73.27"/>
    <n v="73.27"/>
    <n v="0"/>
    <x v="0"/>
    <d v="2024-11-06T00:00:00"/>
    <x v="0"/>
    <s v="No Aplica"/>
    <m/>
    <n v="697789286"/>
    <n v="697789286"/>
    <n v="1"/>
    <n v="697789286"/>
    <n v="697789286"/>
    <m/>
    <s v="x"/>
  </r>
  <r>
    <s v="2-2018-131"/>
    <s v="SI"/>
    <s v="SI"/>
    <s v="SI"/>
    <s v="No"/>
    <x v="0"/>
    <x v="0"/>
    <s v="NO"/>
    <s v="NO"/>
    <m/>
    <x v="0"/>
    <s v="Sin reporte"/>
    <s v="Sin reporte"/>
    <x v="141"/>
    <x v="0"/>
    <x v="0"/>
    <x v="0"/>
    <x v="0"/>
    <s v="Mecanismo"/>
    <s v="Caribe"/>
    <x v="1"/>
    <s v="Santiago Zuluaga"/>
    <s v="SANTIAGO ARTURO ZULUAGA BAUTISTA "/>
    <s v="MAYKOLL ALEXANDER QUEVEDO CADENA"/>
    <x v="7"/>
    <s v="Santa Lucía(ATL)"/>
    <n v="6"/>
    <s v="No"/>
    <n v="0"/>
    <s v="No"/>
    <s v="Si"/>
    <m/>
    <s v="Sin definir"/>
    <s v="08675"/>
    <s v="1122-2020"/>
    <s v="Subdirector(a) de Proyectos"/>
    <s v="Maykoll Alexander Quevedo Cadena"/>
    <m/>
    <s v="Con CUR"/>
    <x v="1"/>
    <x v="0"/>
    <x v="0"/>
    <s v="Alcantarillado"/>
    <x v="1"/>
    <s v="Rural"/>
    <x v="141"/>
    <s v="A través de la construcción del Alcantarillado del corregimiento Algodonal del Municipio de Santa Lucia, Departamento del Atlántico, se busca mejorar la calidad de vida de los habitantes del corregimiento, teniendo en cuenta que no se cuenta con un sistema de recolección de las aguas residuales, obteniendo una cobertura del 100% del corregimiento, mediante la instalación de redes en tubería sanitaria PVC de 6&quot;, 8&quot; y 10&quot;, la Construcción de una estación de bombeo y la conducción de estas aguas mediante una línea de impulsión en tubería PEAD de 6&quot; hasta las lagunas existentes para su tratamiento."/>
    <s v="Mestiza"/>
    <n v="1142"/>
    <s v="PGN"/>
    <s v="GOBERNACION DEL ATLANTICO(Obra y Suministros,Interventoría de Obra y Suministros)"/>
    <d v="2020-12-04T00:00:00"/>
    <s v="En Ejecución"/>
    <s v="Ejecución/Suspensión"/>
    <s v="Viable"/>
    <s v="Terminado"/>
    <s v="TERMINADO"/>
    <x v="2"/>
    <s v="Terminados"/>
    <b v="0"/>
    <n v="100"/>
    <n v="100"/>
    <n v="0"/>
    <x v="1"/>
    <d v="2023-12-09T00:00:00"/>
    <x v="0"/>
    <s v="No Aplica"/>
    <m/>
    <n v="3476351183"/>
    <n v="5905509325"/>
    <n v="0.58866238146190719"/>
    <n v="3476351183"/>
    <n v="5905509325"/>
    <m/>
    <s v="x"/>
  </r>
  <r>
    <s v="2-2013-341 "/>
    <s v="SI"/>
    <s v="SI"/>
    <s v="SI"/>
    <s v="No"/>
    <x v="0"/>
    <x v="0"/>
    <s v="NO"/>
    <e v="#N/A"/>
    <m/>
    <x v="4"/>
    <s v="Anterior"/>
    <s v="MVCT"/>
    <x v="142"/>
    <x v="0"/>
    <x v="0"/>
    <x v="0"/>
    <x v="0"/>
    <s v="Mecanismo"/>
    <s v="Pacifica"/>
    <x v="3"/>
    <s v="Camilo Darwish"/>
    <s v="CRISTIAN CAMILO DARWISH SALAMA MONTOYA"/>
    <s v="JULIAN CAMILO HERNÁNDEZ CÁCERES"/>
    <x v="10"/>
    <s v="Santander De Quilichao(CAU)"/>
    <n v="5"/>
    <s v="Si"/>
    <n v="0"/>
    <s v="Si"/>
    <s v="Si"/>
    <m/>
    <s v="Sin definir"/>
    <n v="19698"/>
    <s v="D243-2015"/>
    <s v="Subdirector(a) de Proyectos"/>
    <s v="Julián Camilo Hernández Cáceres"/>
    <m/>
    <s v="Con CUR"/>
    <x v="1"/>
    <x v="1"/>
    <x v="1"/>
    <s v="Acueducto"/>
    <x v="0"/>
    <s v="Urbana"/>
    <x v="142"/>
    <s v="AUMENTAR LA CONTINUIDAD DEL SERVICIO DE 18 HORAS A 24 HORAS EN LA ZONA ALTA DEL MUNICIPIO. AUMENTAR LA COBERTURAL DEL SERVICIO DE ACUEDCUTO DE LA VEREDA QUITAPEREZA DEL 0% AL 100% DISMINUIR LOS COSTOS DE OPERACIóN AL ELIMINAR EL BOMBEO CON EL CUAL SE ALIMENTA LA ZONA ALTA DEL MUNICIPIO."/>
    <s v="Mestiza"/>
    <n v="50797"/>
    <s v="Contrato Plan"/>
    <s v="FINDETER - Financiera de Desarrollo Territorial S.A.(Obra y Suministros,Interventoría de Obra y Suministros)"/>
    <d v="2015-11-20T00:00:00"/>
    <s v="En Ejecución"/>
    <s v="Ejecución/Suspensión"/>
    <s v="Viable"/>
    <s v="Terminado"/>
    <s v="TERMINADO"/>
    <x v="2"/>
    <s v="Terminados"/>
    <b v="0"/>
    <n v="100"/>
    <n v="100"/>
    <n v="0"/>
    <x v="1"/>
    <d v="2024-12-15T00:00:00"/>
    <x v="1"/>
    <s v="No Aplica"/>
    <m/>
    <n v="3990195466"/>
    <n v="5990195466"/>
    <n v="0.66612107879419236"/>
    <n v="3990195466"/>
    <n v="5990195466"/>
    <m/>
    <s v="x"/>
  </r>
  <r>
    <s v="1-2018-170"/>
    <s v="SI"/>
    <s v="SI"/>
    <s v="SI"/>
    <s v="No"/>
    <x v="0"/>
    <x v="0"/>
    <s v="NO"/>
    <s v="NO"/>
    <m/>
    <x v="0"/>
    <s v="Sin reporte"/>
    <s v="Sin reporte"/>
    <x v="143"/>
    <x v="0"/>
    <x v="0"/>
    <x v="0"/>
    <x v="0"/>
    <s v="Mecanismo"/>
    <s v="Andina"/>
    <x v="0"/>
    <s v="Oscar López"/>
    <s v="OSCAR IVAN LOPEZ RODRIGUEZ"/>
    <s v="ANGIE STEPHANIE MARTÍNEZ PEREZ"/>
    <x v="1"/>
    <s v="Sasaima(CUN)"/>
    <n v="6"/>
    <s v="No"/>
    <n v="0"/>
    <s v="No"/>
    <s v="No"/>
    <m/>
    <s v="Sin definir"/>
    <n v="25718"/>
    <s v="1081-2020"/>
    <s v="Subdirector(a) de Proyectos"/>
    <s v="Angie Stephanie Martínez Perez"/>
    <m/>
    <s v="Con CUR"/>
    <x v="0"/>
    <x v="1"/>
    <x v="1"/>
    <s v="Acueducto"/>
    <x v="1"/>
    <s v="Rural"/>
    <x v="143"/>
    <s v="Con la ejecución del proyecto se pretende mejorar los siguientes indicadores:  CONTINUIDAD: Con este proyecto se pretende mejorar la continuidad del servicio en los sistemas de acueducto de Suroccidente y Acualimonal, donde actualmente se presta el servicio de acueducto de 12 a 14 horas al día, el cual se ve interrumpido por el déficit de almacenamiento. Con la construcción de los 4 tanques se completa el volumen de 477 m3 de demanda en condiciones actuales y 610 m3 de demanda en condiciones futuras. A 2020, Acualimonal requiere 8 m3 Y Sur Occidente requiere 50 m3 adicionales y para condiciones futuras al año 2045, Acualimonal requiere 83 m3 y Sur Occidente requiere 109 m3.  PERDIDAS TECNICAS: La asociación de usuarios de Acualimonal y Suroccidente con la implementación de macro medición a la salida de los tanques: La Herradura, Entable, Tanque 3 de la PTAP Acualimonal y Tanque del alto san Vicente, podrá lleva un mejor registro de los volúmenes de salida de los tanques y de esta manera identificar los tramos que presentan perdidas considerables y de esta manera hacer la verificación de las fugas en campo. Los dos sistemas presentan un porcentaje de pérdidas técnicas del orden del 40%, con este proyecto se podrá complementar el proyecto de la optimización de redes, el cual ya fue construido en el año 2014, y como resultado a esta complementación habrá una mejoría en el porcentaje de perdidas técnicas al mínimo establecido por la resolución 0330 de 2017, de 25%. POBLACION ACTUAL: 6.384 habitantes.  POBLACION PROYECTADA A BENEFICIADA: 8.103 habitantes."/>
    <s v="Mestiza"/>
    <n v="6384"/>
    <s v="PGN"/>
    <s v="Empresas Públicas de Cundinamarca S.A ESP(Obra y Suministros,Interventoría de Obra y Suministros)"/>
    <d v="2020-11-06T00:00:00"/>
    <s v="En Ejecución"/>
    <s v="Ejecución/Suspensión"/>
    <s v="Viable"/>
    <s v="En Ejecución"/>
    <s v="ACTIVOS"/>
    <x v="0"/>
    <s v="En Ejecución"/>
    <b v="1"/>
    <n v="0"/>
    <n v="0"/>
    <n v="0"/>
    <x v="0"/>
    <d v="2026-06-11T00:00:00"/>
    <x v="0"/>
    <s v="No Aplica"/>
    <m/>
    <n v="581490245"/>
    <n v="1422590348"/>
    <n v="0.40875452713250099"/>
    <n v="581490245"/>
    <n v="1422590348"/>
    <m/>
    <s v="x"/>
  </r>
  <r>
    <s v="1-2021-230"/>
    <s v="SI"/>
    <s v="SI"/>
    <s v="SI"/>
    <s v="No"/>
    <x v="0"/>
    <x v="0"/>
    <s v="NO"/>
    <s v="NO"/>
    <m/>
    <x v="2"/>
    <s v="Anterior"/>
    <s v="MVCT"/>
    <x v="144"/>
    <x v="0"/>
    <x v="0"/>
    <x v="0"/>
    <x v="0"/>
    <s v="Mecanismo"/>
    <s v="Caribe"/>
    <x v="1"/>
    <s v="Santiago Zuluaga"/>
    <s v="SANTIAGO ARTURO ZULUAGA BAUTISTA "/>
    <s v="MAYKOLL ALEXANDER QUEVEDO CADENA "/>
    <x v="11"/>
    <s v="Since(SUC)"/>
    <n v="6"/>
    <s v="No"/>
    <n v="0"/>
    <s v="No"/>
    <s v="No"/>
    <m/>
    <s v="Sin definir"/>
    <n v="70742"/>
    <s v="1159-2021"/>
    <s v="Subdirector(a) de Proyectos"/>
    <s v="Maykoll Alexander Quevedo Cadena"/>
    <m/>
    <s v="Con CUR"/>
    <x v="1"/>
    <x v="1"/>
    <x v="1"/>
    <s v="Acueducto"/>
    <x v="0"/>
    <s v="Urbana"/>
    <x v="144"/>
    <s v=" Equilibrio hidráulico que permitirá aumentar la continuidad de servicio de acueducto hasta al 100% del tiempo, hoy por debajo del 60%, así mismo, el mejoramiento de la calidad de vida por consumo de agua tratada para toda la población urbana."/>
    <s v="Mestiza"/>
    <n v="23390"/>
    <s v="PGN"/>
    <s v="Aguas de Sucre S.A. ESP(Obra y Suministros,Interventoría de Obra y Suministros)"/>
    <d v="2021-11-12T00:00:00"/>
    <s v="En Ejecución"/>
    <s v="Ejecución/Suspensión"/>
    <s v="Viable"/>
    <s v="Terminado"/>
    <s v="TERMINADO"/>
    <x v="2"/>
    <s v="Terminados"/>
    <b v="0"/>
    <n v="100"/>
    <n v="100"/>
    <n v="0"/>
    <x v="2"/>
    <d v="2025-11-16T00:00:00"/>
    <x v="1"/>
    <s v="No Aplica"/>
    <m/>
    <n v="8999898000"/>
    <n v="8999898000"/>
    <n v="1"/>
    <n v="8999898000"/>
    <n v="8999898000"/>
    <m/>
    <s v="x"/>
  </r>
  <r>
    <s v="2-2018-125"/>
    <s v="SI"/>
    <s v="SI"/>
    <s v="SI"/>
    <s v="No"/>
    <x v="0"/>
    <x v="0"/>
    <s v="NO"/>
    <s v="NO"/>
    <m/>
    <x v="0"/>
    <s v="Sin reporte"/>
    <s v="Sin reporte"/>
    <x v="145"/>
    <x v="0"/>
    <x v="0"/>
    <x v="0"/>
    <x v="0"/>
    <s v="Mecanismo"/>
    <s v="Caribe"/>
    <x v="1"/>
    <s v="Santiago Zuluaga"/>
    <s v="SANTIAGO ARTURO ZULUAGA BAUTISTA "/>
    <s v="CRISTIAN DAVID BOLÍVAR BUITRAGO"/>
    <x v="11"/>
    <s v="Since(SUC)"/>
    <n v="6"/>
    <s v="No"/>
    <n v="0"/>
    <s v="No"/>
    <s v="No"/>
    <m/>
    <s v="Sin definir"/>
    <n v="70742"/>
    <s v="873-2019"/>
    <s v="Subdirector(a) de Proyectos"/>
    <s v="Cristián David Bolívar Buitrago"/>
    <m/>
    <s v="Con CUR"/>
    <x v="0"/>
    <x v="0"/>
    <x v="0"/>
    <s v="Alcantarillado"/>
    <x v="1"/>
    <s v="Rural"/>
    <x v="145"/>
    <s v="Aumentar la cobertura en la prestación del servicio de alcantarillado del corregimiento de Valencia del municipio de Since. Mejorar la calidad ambiental del  arroyo Bolívar mediante la disminución de la concentración de carga de DBO y DQO proveniente de las aguas residuales del corregimiento de Valencia. Creación y puesta en marcha de un esquema organizacional"/>
    <s v="Mestiza"/>
    <n v="1444"/>
    <s v="PGN"/>
    <s v="SINCE (Sucre)(Obra y Suministros,Consultoría,Interventoría de Obra y Suministros)"/>
    <d v="2019-12-23T00:00:00"/>
    <s v="En Ejecución"/>
    <s v="Ejecución/Suspensión"/>
    <s v="Viable"/>
    <s v="Suspendido"/>
    <s v="INACTIVOS"/>
    <x v="3"/>
    <s v="En Ejecución"/>
    <b v="0"/>
    <n v="96"/>
    <n v="96"/>
    <n v="0"/>
    <x v="0"/>
    <d v="2026-06-27T00:00:00"/>
    <x v="3"/>
    <s v="No Aplica"/>
    <m/>
    <n v="6894284711"/>
    <n v="8406068499"/>
    <n v="0.82015566632845727"/>
    <n v="6894284711"/>
    <n v="8406068499"/>
    <m/>
    <s v="x"/>
  </r>
  <r>
    <s v="2-2016-405"/>
    <s v="SI"/>
    <s v="SI"/>
    <s v="SI"/>
    <s v="No"/>
    <x v="0"/>
    <x v="0"/>
    <s v="NO"/>
    <s v="NO"/>
    <m/>
    <x v="1"/>
    <s v="Anterior"/>
    <s v="MVCT"/>
    <x v="146"/>
    <x v="0"/>
    <x v="0"/>
    <x v="7"/>
    <x v="0"/>
    <s v="Mecanismo"/>
    <s v="Caribe"/>
    <x v="1"/>
    <s v="Terminado"/>
    <e v="#N/A"/>
    <s v="Sin información"/>
    <x v="11"/>
    <s v="Sincelejo(SUC)"/>
    <n v="2"/>
    <s v="No"/>
    <n v="0"/>
    <s v="No"/>
    <s v="No"/>
    <m/>
    <s v="Sin definir"/>
    <n v="70001"/>
    <s v="D104 3-2012"/>
    <s v="Subdirector(a) de Proyectos"/>
    <s v="Laura Daniela Macías Rodríguez"/>
    <e v="#N/A"/>
    <s v="Con CUR"/>
    <x v="1"/>
    <x v="1"/>
    <x v="1"/>
    <s v="Acueducto"/>
    <x v="0"/>
    <s v="Urbana"/>
    <x v="146"/>
    <s v="Se incrementa la producción de agua del sistema de acueducto en 120l/s pasando de 571l/s a 691l/s, (el valor real del incremento de la producción será el definido por la autoridad ambiental cuando otorgue la concesión de aguas subterráneas). Con esta nueva producción de agua del sistema de acueducto, se incrementan de 22.709 a 58.480 los clientes atendidos con una continuidad en la prestación del servicio de 24 horas (del 35% de los clientes al 90% de los clientes); se reduce de 10.606 a 6.639 los clientes atendidos con una prestación del servicio diaria con menos de 24 horas al día (del 49% de los clientes al 10% de los clientes) y se elimina la prestación del servicio frecuenciado de cada 2,7 días (del 16% de los clientes al 0% de los clientes). Beneficiandose con la ejecución del proyecto a la población actual de 265.384 habitantes de la ciudad de Sincelejo."/>
    <s v="Mestiza"/>
    <n v="265384"/>
    <s v="PGN"/>
    <s v="FINDETER - Financiera de Desarrollo Territorial S.A.(Obra y Suministros,Interventoría de Obra y Suministros)"/>
    <d v="2017-11-08T00:00:00"/>
    <s v="Suspendido"/>
    <s v="Ejecución/Suspensión"/>
    <s v="Viable"/>
    <s v="Terminado"/>
    <s v="TERMINADO"/>
    <x v="2"/>
    <s v="Terminados"/>
    <b v="0"/>
    <n v="100"/>
    <n v="100"/>
    <n v="0"/>
    <x v="1"/>
    <d v="2022-08-18T00:00:00"/>
    <x v="1"/>
    <s v="No Aplica"/>
    <m/>
    <n v="10050544250"/>
    <n v="10420445050"/>
    <n v="0.96450239906020141"/>
    <n v="10050544250"/>
    <n v="10420445050"/>
    <m/>
    <s v="x"/>
  </r>
  <r>
    <s v="2-2020-8"/>
    <s v="SI"/>
    <s v="SI"/>
    <s v="SI"/>
    <s v="No"/>
    <x v="0"/>
    <x v="0"/>
    <s v="NO"/>
    <s v="NO"/>
    <m/>
    <x v="1"/>
    <s v="Anterior"/>
    <s v="MVCT"/>
    <x v="147"/>
    <x v="0"/>
    <x v="0"/>
    <x v="7"/>
    <x v="0"/>
    <s v="Mecanismo"/>
    <s v="Caribe"/>
    <x v="1"/>
    <s v="Terminado"/>
    <e v="#N/A"/>
    <s v="Sin información"/>
    <x v="11"/>
    <s v="Sincelejo(SUC)"/>
    <n v="2"/>
    <s v="No"/>
    <n v="0"/>
    <s v="No"/>
    <s v="No"/>
    <m/>
    <s v="Sin definir"/>
    <n v="70001"/>
    <s v="871-2020"/>
    <s v="Subdirector(a) de Proyectos"/>
    <s v="Laura Daniela Macías Rodríguez"/>
    <e v="#N/A"/>
    <s v="Con CUR"/>
    <x v="1"/>
    <x v="1"/>
    <x v="1"/>
    <s v="Acueducto"/>
    <x v="0"/>
    <s v="Urbana"/>
    <x v="147"/>
    <s v="se beneficia a una población actual de 2878 habitantes del corregimiento de La Gallera (Incluyendo Villa Rosita), con el servicio de agua potable, IRCA del 0%, continuidad de 19 horas/día y cobertura de 100%.  Así mismo, se incrementa la cobertura en la zona rural en un 16.75%."/>
    <s v="Indígena"/>
    <n v="2878"/>
    <s v="PGN"/>
    <s v="SINCELEJO (Sucre)(Obra y Suministros,Interventoría de Obra y Suministros)"/>
    <d v="2020-06-10T00:00:00"/>
    <s v="Suspendido"/>
    <s v="Ejecución/Suspensión"/>
    <s v="Viable"/>
    <s v="Terminado"/>
    <s v="TERMINADO"/>
    <x v="2"/>
    <s v="Terminados"/>
    <b v="0"/>
    <n v="100"/>
    <n v="100"/>
    <n v="0"/>
    <x v="1"/>
    <d v="2022-12-17T00:00:00"/>
    <x v="1"/>
    <s v="No Aplica"/>
    <m/>
    <n v="3028330628"/>
    <n v="3479265574"/>
    <n v="0.87039364014929899"/>
    <n v="3028330628"/>
    <n v="3479265574"/>
    <m/>
    <s v="x"/>
  </r>
  <r>
    <s v="2-2020-308"/>
    <s v="SI"/>
    <s v="SI"/>
    <s v="SI"/>
    <s v="No"/>
    <x v="0"/>
    <x v="0"/>
    <s v="NO"/>
    <s v="NO"/>
    <m/>
    <x v="2"/>
    <s v="Anterior"/>
    <s v="MVCT"/>
    <x v="148"/>
    <x v="0"/>
    <x v="0"/>
    <x v="0"/>
    <x v="0"/>
    <s v="Mecanismo"/>
    <s v="Andina"/>
    <x v="0"/>
    <s v="Oscar López"/>
    <s v="OSCAR IVAN LOPEZ RODRIGUEZ"/>
    <s v="JORGE ENRIQUE ROJAS ABRIL"/>
    <x v="14"/>
    <s v="Socorro(SAN)"/>
    <n v="6"/>
    <s v="No"/>
    <n v="0"/>
    <s v="No"/>
    <s v="No"/>
    <m/>
    <s v="Sin definir"/>
    <n v="68755"/>
    <s v="1116-2020"/>
    <s v="Subdirector(a) de Proyectos"/>
    <s v="Jorge Enrique Rojas Abril"/>
    <m/>
    <s v="Con CUR"/>
    <x v="1"/>
    <x v="1"/>
    <x v="1"/>
    <s v="Acueducto"/>
    <x v="0"/>
    <s v="Urbana"/>
    <x v="148"/>
    <s v="Con la implementación del proyecto OPTIMIZACIóN HIDRáULICA DE LAS REDES DE ACUEDUCTO FASE I, PARA EL CASCO URBANO DEL MUNICIPIO DEL SOCORRO DEPARTAMENTO DE SANTANDER, se define en campo el perímetro de servicio que cubre los sectores hidráulicos de Zapatero y ST1 en el casco urbano del Municipio del Socorro, incrementando la continuidad en la prestación del servicio de acueducto, pasando desde 8 horas por día, hasta 24 horas diarias."/>
    <s v="Mestiza"/>
    <n v="23751"/>
    <s v="PGN"/>
    <s v="EMPRESA DE SERVICIOS PÚBLICOS DE SANTANDER ESANT S.A E.S.P (Obra y Suministros,Interventoría de Obra y Suministros)"/>
    <d v="2020-12-04T00:00:00"/>
    <s v="En Ejecución"/>
    <s v="Ejecución/Suspensión"/>
    <s v="Viable"/>
    <s v="En Liquidación"/>
    <s v="TERMINADO"/>
    <x v="1"/>
    <s v="Terminados"/>
    <b v="0"/>
    <n v="100"/>
    <n v="100"/>
    <n v="0"/>
    <x v="1"/>
    <d v="2024-02-09T00:00:00"/>
    <x v="1"/>
    <s v="No Aplica"/>
    <m/>
    <n v="1141225270"/>
    <n v="1924419083"/>
    <n v="0.59302325573540371"/>
    <n v="1141225270"/>
    <n v="1924419083"/>
    <m/>
    <s v="x"/>
  </r>
  <r>
    <s v="1-2008-112 "/>
    <s v="SI"/>
    <s v="SI"/>
    <s v="SI"/>
    <s v="No"/>
    <x v="0"/>
    <x v="0"/>
    <s v="NO"/>
    <e v="#N/A"/>
    <m/>
    <x v="0"/>
    <s v="Sin reporte"/>
    <s v="Sin reporte"/>
    <x v="149"/>
    <x v="0"/>
    <x v="0"/>
    <x v="0"/>
    <x v="0"/>
    <s v="Mecanismo"/>
    <s v="Andina"/>
    <x v="0"/>
    <s v="Oscar López"/>
    <s v="OSCAR IVAN LOPEZ RODRIGUEZ"/>
    <s v="ANGIE STEPHANIE MARTÍNEZ PEREZ"/>
    <x v="1"/>
    <s v="Sopo(CUN)"/>
    <n v="3"/>
    <s v="No"/>
    <n v="0"/>
    <s v="No"/>
    <s v="No"/>
    <m/>
    <s v="Sin definir"/>
    <n v="25758"/>
    <s v="D92-2009"/>
    <s v="Sin Información"/>
    <s v="Angie Stephanie Martínez Perez"/>
    <m/>
    <s v="Con CUR"/>
    <x v="0"/>
    <x v="1"/>
    <x v="1"/>
    <s v="Acueducto"/>
    <x v="1"/>
    <s v="Urbano y rural"/>
    <x v="149"/>
    <s v="Con la materialización del proyecto se garantiza el suministro de agua potable en la cantidad y calidad requerida, así como la continuidad del servicio a la población de la cabecera y parte del sector rural del Municipio de Sopó."/>
    <s v="Mestiza"/>
    <n v="7905"/>
    <s v="PGN"/>
    <s v="SOPO (Cundinamarca)(Obra y Suministros,Interventoría de Obra y Suministros)"/>
    <d v="2009-07-22T00:00:00"/>
    <s v="En Ejecución"/>
    <s v="Ejecución/Suspensión"/>
    <s v="Viable"/>
    <s v="En Ejecución"/>
    <s v="ACTIVOS"/>
    <x v="0"/>
    <s v="En Ejecución"/>
    <b v="1"/>
    <n v="96.31"/>
    <n v="96.31"/>
    <n v="0"/>
    <x v="0"/>
    <d v="2026-07-17T00:00:00"/>
    <x v="0"/>
    <d v="2027-07-20T00:00:00"/>
    <s v="El proyecto presenta atraso en su ejecución, actualmente se evalua la posibilidad de requerir reformulación del mismo con el fin de ajustar algunos componentes técnicos."/>
    <n v="5540998476"/>
    <n v="19303461741"/>
    <n v="0.28704688052045496"/>
    <n v="5540998476"/>
    <n v="19303461741"/>
    <m/>
    <s v="x"/>
  </r>
  <r>
    <s v="2-2020-193"/>
    <s v="No"/>
    <s v="No"/>
    <s v="NO"/>
    <s v="No"/>
    <x v="1"/>
    <x v="1"/>
    <s v="NO"/>
    <e v="#N/A"/>
    <m/>
    <x v="0"/>
    <s v="Sin reporte"/>
    <s v="Sin reporte"/>
    <x v="150"/>
    <x v="0"/>
    <x v="0"/>
    <x v="0"/>
    <x v="0"/>
    <s v="Mecanismo"/>
    <s v="Andina"/>
    <x v="0"/>
    <s v="Oscar López"/>
    <s v="OSCAR IVAN LOPEZ RODRIGUEZ"/>
    <s v="GILLSON STHEIMAN MORA AGUDELO"/>
    <x v="14"/>
    <s v="Surata(SAN)"/>
    <n v="6"/>
    <s v="No"/>
    <n v="0"/>
    <s v="Si"/>
    <s v="No"/>
    <m/>
    <s v="Sin definir"/>
    <n v="68780"/>
    <s v="1078-2022, 1147-2021"/>
    <s v="Subdirector(a) de Proyectos"/>
    <s v="Gillson Stheiman Mora Agudelo"/>
    <e v="#N/A"/>
    <s v="Con CUR"/>
    <x v="2"/>
    <x v="1"/>
    <x v="2"/>
    <s v="Acueducto y Alcantarillado"/>
    <x v="0"/>
    <s v="Urbana"/>
    <x v="150"/>
    <s v="A través de la construcción del proyecto EXPANSIóN DE LA RED DE ACUEDUCTO Y ALCANTARILLADO SANITARIO Y PLUVIAL PARA EL BARRIO SAN SEBASTIAN DEL CASCO URBANO DEL MUNICIPIO DE SURATá - SANTANDER, se pretende la consolidación del programa de Vivienda de Interés Social denominado &amp;ldquo;BARRIO SAN SEBASTIáN&quot;, el cual requiere atender las demandas de servicios de acueducto y alcantarillado para los noventa y cuatro (94) predios que comprende el programa, de los cuales ochenta (80) corresponden a igual número de unidades VIS. Se ha definido la financiación del presente proyecto, como el elemento de partida para el inicio de las construcciones de las unidades residenciales por parte de los beneficiarios, de acuerdo con un diseño urbanístico y paisajístico definido. Le apunta el proyecto a asegurar la prestación del servicio de acueducto y alcantarillado para el 100% de la población objeto de la intervención beneficiando a 298 habitantes en la actualidad y 520 habitantes proyectados en el horizonte de diseño de 25 años y el manejo de las aguas lluvias para un área de dos (2.0) hectáreas.   "/>
    <s v="Mestiza"/>
    <n v="0"/>
    <s v="PGN"/>
    <s v="EMPRESA DE SERVICIOS PÚBLICOS DE SANTANDER ESANT S.A E.S.P (Obra y Suministros,Interventoría de Obra y Suministros)"/>
    <d v="2021-11-11T00:00:00"/>
    <s v="Contratado Sin Iniciar"/>
    <s v="Procesos contractuales"/>
    <s v="Viable"/>
    <s v="Cancelado"/>
    <s v="CANCELADO"/>
    <x v="6"/>
    <s v="Cancelado"/>
    <b v="1"/>
    <n v="0"/>
    <n v="0"/>
    <n v="0"/>
    <x v="0"/>
    <s v="Sin información"/>
    <x v="0"/>
    <s v="No Aplica"/>
    <m/>
    <n v="972222073"/>
    <n v="1639433299"/>
    <n v="0.59302325601964001"/>
    <n v="972222073"/>
    <n v="1639433299"/>
    <m/>
    <s v="x"/>
  </r>
  <r>
    <s v="1-2019-408"/>
    <s v="SI"/>
    <s v="SI"/>
    <s v="SI"/>
    <s v="No"/>
    <x v="0"/>
    <x v="0"/>
    <s v="SI"/>
    <s v="SI"/>
    <m/>
    <x v="0"/>
    <s v="Sin reporte"/>
    <s v="Sin reporte"/>
    <x v="151"/>
    <x v="0"/>
    <x v="0"/>
    <x v="0"/>
    <x v="0"/>
    <s v="Mecanismo"/>
    <s v="Andina"/>
    <x v="0"/>
    <s v="Oscar López"/>
    <s v="OSCAR IVAN LOPEZ RODRIGUEZ"/>
    <s v="ANGIE STEPHANIE MARTÍNEZ PEREZ"/>
    <x v="1"/>
    <s v="Tabio(CUN)"/>
    <n v="6"/>
    <s v="No"/>
    <n v="0"/>
    <s v="No"/>
    <s v="No"/>
    <m/>
    <s v="Sin definir"/>
    <n v="25785"/>
    <s v="1137-2021"/>
    <s v="Subdirector(a) de Proyectos"/>
    <s v="Angie Stephanie Martínez Perez"/>
    <m/>
    <s v="Con CUR"/>
    <x v="0"/>
    <x v="0"/>
    <x v="0"/>
    <s v="Alcantarillado"/>
    <x v="0"/>
    <s v="Urbana"/>
    <x v="151"/>
    <s v="Las obras de optimización, separación de redes y en general del Plan Maestro de alcantarillado desarrolladas en la fase 1, proporciona cobertura en un área aproximada de 59 hectáreas (0.59 km^2), cerca del 57% del territorio en el casco urbano actual, para los reportes de densidad poblacional de 99,88 Hab./Ha., la población beneficiada en la fase 1, para el año actual (2025), se estima en aproximadamente 5.893 habitantes; la proyección geométrica del crecimiento demográfico estimada en 7,42% anual, permite aproximar la población beneficiada al horizonte de diseño (año 2044, por los próximos 19 años), en alrededor de 22.987 habitantes, directa y potencialmente cubiertos por el desarrollo del proyecto en la fase 1 propuesta en la reformulación."/>
    <s v="Mestiza"/>
    <n v="5893"/>
    <s v="PGN"/>
    <s v="EMPRESA DE SERVICIOS PÚBLICOS DE TABIO S.A. &quot;EMSERTABIO ESP&quot;(Obra y Suministros,Interventoría de Obra y Suministros)"/>
    <d v="2021-11-12T00:00:00"/>
    <s v="En Ejecución"/>
    <s v="Ejecución/Suspensión"/>
    <s v="Viable"/>
    <s v="En Ejecución"/>
    <s v="ACTIVOS"/>
    <x v="0"/>
    <s v="En Ejecución"/>
    <b v="1"/>
    <n v="54"/>
    <n v="43"/>
    <n v="-11"/>
    <x v="0"/>
    <d v="2027-02-11T00:00:00"/>
    <x v="0"/>
    <s v="No Aplica"/>
    <s v="El 20 de abril de 2026 se suscribió otrosí No. 3 al Convenio de Usos de Recursos No. 1137 de 2021 por medio del cual sedesarrollaron principalmente ajustes financieros y administrativos derivados de la Reformulación No. 1 del proyecto dealcantarillado en Tabio:Incorporación de nuevas fuentes de financiación , incluyendo un empréstito del municipio por $4.760 millones yun aporte del PDA de Cundinamarca por $5.000 millones, para un total de $9.960 millones adicionales.•Definió el manejo de los recursos del empréstito , que no se administrarán vía fiducia, sino mediante giros directos.de la Secretaría de Hacienda al ejecutor (EMSERTABIO), condicionados al cumplimiento de hitos técnicos avalados porEmpresas Públicas de Cundinamarca.•Modificó las obligaciones del municipio y del ejecutor , asignándoles responsabilidad exclusiva en la supervisión.técnica y financiera de esos recursos, bajo principios de eficiencia y transparencia.•Ajustó la cláusula de valor del convenio , reflejando la nueva estructura financiera y la participación decofinanciadores.•Incluyó la cláusula vigésima octava , que regula específicamente el manejo de los recursos del empréstito."/>
    <n v="19999759682"/>
    <n v="29959759682"/>
    <n v="0.66755407567624692"/>
    <n v="19999759682"/>
    <n v="29959759682"/>
    <m/>
    <s v="x"/>
  </r>
  <r>
    <s v="2-2013-776 "/>
    <s v="SI"/>
    <s v="SI"/>
    <s v="SI"/>
    <s v="No"/>
    <x v="0"/>
    <x v="0"/>
    <s v="NO"/>
    <e v="#N/A"/>
    <m/>
    <x v="0"/>
    <s v="Sin reporte"/>
    <s v="Sin reporte"/>
    <x v="152"/>
    <x v="0"/>
    <x v="0"/>
    <x v="0"/>
    <x v="0"/>
    <s v="Mecanismo"/>
    <s v="Andina"/>
    <x v="0"/>
    <s v="Oscar López"/>
    <s v="OSCAR IVAN LOPEZ RODRIGUEZ"/>
    <s v="JAIRO ALBERTO GOMEZ RIANO"/>
    <x v="13"/>
    <s v="Támesis(ANT)"/>
    <n v="6"/>
    <s v="No"/>
    <n v="0"/>
    <s v="No"/>
    <s v="No"/>
    <m/>
    <s v="Sin definir"/>
    <s v="05789"/>
    <s v="1137-2020"/>
    <s v="Subdirector(a) de Proyectos"/>
    <s v="Jairo Alberto Gomez Riano"/>
    <m/>
    <s v="Con CUR"/>
    <x v="0"/>
    <x v="1"/>
    <x v="2"/>
    <s v="Acueducto y Alcantarillado"/>
    <x v="0"/>
    <s v="Urbana"/>
    <x v="152"/>
    <s v="Con la ejecución del proyecto se beneficia de manera directa la comunidad del casco urbano del Municipio de Támesis, Antioquia, beneficiando una población actual de 8.532 habitantes y futura de 10.380 habitantes. La cobertura de acueducto pasa de 92% a 100%. La cobertura de alcantarillado pasa de 88% a 100%. Y se logra la un sistema separado, al construir un sistema de alcantarillado pluvial, independiente del sanitario, saneando los vertimientos directos que actualmente presenta el Municipio."/>
    <s v="Mestiza"/>
    <n v="8532"/>
    <s v="PGN"/>
    <s v="Gobernación de Antioquia(Obra y Suministros,Interventoría de Obra y Suministros)"/>
    <d v="2020-12-29T00:00:00"/>
    <s v="Suspendido"/>
    <s v="Ejecución/Suspensión"/>
    <s v="Viable"/>
    <s v="En Ejecución"/>
    <s v="ACTIVOS"/>
    <x v="0"/>
    <s v="En Ejecución"/>
    <b v="1"/>
    <n v="7.59"/>
    <n v="7.59"/>
    <n v="0"/>
    <x v="0"/>
    <d v="2027-06-03T00:00:00"/>
    <x v="0"/>
    <s v="No Aplica"/>
    <m/>
    <n v="21462580338"/>
    <n v="26209900935"/>
    <n v="0.81887300494674686"/>
    <n v="21462580338"/>
    <n v="26209900935"/>
    <s v="Importante tener en cuenta que el valor total del proyecto aumentó durante junio 2026, por eso con corte al 31 de mayo no debería tener esa cifra. Aunque en el reporte de SIGEVAS estaba ya incluido."/>
    <s v="x"/>
  </r>
  <r>
    <s v="2-2012-1094"/>
    <s v="SI"/>
    <s v="SI"/>
    <s v="SI"/>
    <s v="No"/>
    <x v="0"/>
    <x v="0"/>
    <s v="NO"/>
    <s v="NO"/>
    <m/>
    <x v="0"/>
    <s v="Sin reporte"/>
    <s v="Sin reporte"/>
    <x v="153"/>
    <x v="0"/>
    <x v="0"/>
    <x v="0"/>
    <x v="0"/>
    <s v="Mecanismo"/>
    <s v="Pacifica"/>
    <x v="3"/>
    <s v="CRISTIAN CAMILO DARWISH SALAMA MONTOYA"/>
    <s v="CRISTIAN CAMILO DARWISH SALAMA MONTOYA"/>
    <s v="NANCY CAROLINA ROA BOHÓRQUEZ"/>
    <x v="8"/>
    <s v="Taminango(NAR)"/>
    <n v="6"/>
    <s v="No"/>
    <n v="0"/>
    <s v="No"/>
    <s v="No"/>
    <m/>
    <s v="Sin definir"/>
    <n v="52786"/>
    <s v="D280-2017"/>
    <s v="Subdirector(a) de Proyectos"/>
    <s v="Nancy Carolina Roa Bohorquez"/>
    <m/>
    <s v="Con CUR"/>
    <x v="0"/>
    <x v="1"/>
    <x v="1"/>
    <s v="Acueducto"/>
    <x v="0"/>
    <s v="Urbana"/>
    <x v="153"/>
    <s v="De conformidad con los ajustes contemplados en la reformulación No. 2 del proyecto, el mismo esta encaminado a beneficiar a una población de 3.717  habitantes en la actualidad, y de aproximadamente 6.927 habitantes  al horizonte de diseño para el Corregimiento de Remolino, Municipio de Taminango. Asimismo, se asegura in incremento en la continuidad del servicio, pasando de 16 horas/dia a 24 horas/dia  "/>
    <s v="Mestiza"/>
    <n v="3717"/>
    <s v="PGN"/>
    <s v="FINDETER - Financiera de Desarrollo Territorial S.A.(Obra y Suministros,Aseguramiento,Interventoría de Obra y Suministros,Interventoría del Aseguramiento)"/>
    <d v="2016-10-24T00:00:00"/>
    <s v="Suspendido"/>
    <s v="Ejecución/Suspensión"/>
    <s v="Viable"/>
    <s v="En Ejecución"/>
    <s v="ACTIVOS"/>
    <x v="0"/>
    <s v="En Ejecución"/>
    <b v="1"/>
    <n v="0"/>
    <n v="0"/>
    <n v="0"/>
    <x v="0"/>
    <d v="2026-11-18T00:00:00"/>
    <x v="0"/>
    <s v="No Aplica"/>
    <m/>
    <n v="7695752766"/>
    <n v="11005294932"/>
    <n v="0.69927728548401979"/>
    <n v="7695752766"/>
    <n v="11005294932"/>
    <m/>
    <s v="x"/>
  </r>
  <r>
    <s v="1-2019-326"/>
    <s v="SI"/>
    <s v="SI"/>
    <s v="SI"/>
    <s v="No"/>
    <x v="0"/>
    <x v="0"/>
    <s v="NO"/>
    <s v="NO"/>
    <m/>
    <x v="0"/>
    <s v="Sin reporte"/>
    <s v="Sin reporte"/>
    <x v="154"/>
    <x v="0"/>
    <x v="0"/>
    <x v="0"/>
    <x v="0"/>
    <s v="Mecanismo"/>
    <s v="Andina"/>
    <x v="0"/>
    <s v="Oscar López"/>
    <s v="OSCAR IVAN LOPEZ RODRIGUEZ"/>
    <s v="ANGIE STEPHANIE MARTÍNEZ PEREZ"/>
    <x v="1"/>
    <s v="Tena(CUN)"/>
    <n v="6"/>
    <s v="No"/>
    <n v="0"/>
    <s v="No"/>
    <s v="No"/>
    <m/>
    <s v="Sin definir"/>
    <n v="25797"/>
    <s v="1105-2020"/>
    <s v="Subdirector(a) de Proyectos"/>
    <s v="Angie Stephanie Martínez Perez"/>
    <m/>
    <s v="Con CUR"/>
    <x v="1"/>
    <x v="0"/>
    <x v="0"/>
    <s v="Alcantarillado"/>
    <x v="0"/>
    <s v="Urbana"/>
    <x v="154"/>
    <s v="Con la ejecución del proyecto se beneficiarán 1243 habitantes, cuyo impacto contempla dentro de su alcance los siguientes logros:        Con la construcción de las redes de alcantarillado se beneficiarán en la actualidad 1243 habitantes, con una proyección a 2340 habitantes como población futura.         Reducción de vertimientos puntuales; de cinco vertimientos identificados, se reduce a un vertimiento.         Se eliminan malos olores en el ambiente y   vectores de morbilidad.         Mejoramiento de la capacidad y funcionamiento hidráulico del sistema de alcantarillado          Incremento en la vida útil de las estructuras de pavimento, ya que al optimizar las redes de alcantarillado se disminuyen las infiltraciones y exfiltraciones, las cuales están ocasionando hundimientos o encharcamientos de aguas residuales.  "/>
    <s v="Mestiza"/>
    <n v="1243"/>
    <s v="PGN"/>
    <s v="EPC - EMPRESAS PUBLICAS DE CUNDINAMARCA S.A. E.S.P.(Obra y Suministros,Interventoría de Obra)"/>
    <d v="2020-11-12T00:00:00"/>
    <s v="En Ejecución"/>
    <s v="Ejecución/Suspensión"/>
    <s v="Viable"/>
    <s v="En Liquidación"/>
    <s v="TERMINADO"/>
    <x v="1"/>
    <s v="Terminados"/>
    <b v="0"/>
    <n v="100"/>
    <n v="100"/>
    <n v="0"/>
    <x v="1"/>
    <d v="2023-07-31T00:00:00"/>
    <x v="0"/>
    <s v="No Aplica"/>
    <m/>
    <n v="990050732"/>
    <n v="1696675175"/>
    <n v="0.58352402780927115"/>
    <n v="990050732"/>
    <n v="1696675175"/>
    <m/>
    <s v="x"/>
  </r>
  <r>
    <s v="1-2010-327 "/>
    <s v="SI"/>
    <s v="SI"/>
    <s v="SI"/>
    <s v="No"/>
    <x v="0"/>
    <x v="0"/>
    <s v="NO"/>
    <e v="#N/A"/>
    <m/>
    <x v="0"/>
    <s v="Sin reporte"/>
    <s v="Sin reporte"/>
    <x v="155"/>
    <x v="0"/>
    <x v="0"/>
    <x v="0"/>
    <x v="0"/>
    <s v="Mecanismo"/>
    <s v="Andina"/>
    <x v="2"/>
    <s v="CARLOS FERNANDO BORJA JIMENEZ"/>
    <s v="CARLOS FERNANDO BORJA JIMENEZ"/>
    <s v="ROBERTO CARLOS PÉREZ PATIÑO"/>
    <x v="16"/>
    <s v="Tibú(N D)"/>
    <n v="6"/>
    <s v="Si"/>
    <n v="0"/>
    <s v="Si"/>
    <s v="No"/>
    <m/>
    <s v="Sin definir"/>
    <n v="54810"/>
    <s v="01 (3044730)-2021, D291-2012"/>
    <s v="Subdirector(a) de Proyectos"/>
    <s v="Oscar Alirio Cano Guzman"/>
    <m/>
    <s v="Con CUR"/>
    <x v="0"/>
    <x v="1"/>
    <x v="1"/>
    <s v="Acueducto"/>
    <x v="1"/>
    <s v="Rural"/>
    <x v="155"/>
    <s v="CON LA EJECUCIÓN DEL PROYECTO SE AMPLIA COBERTURA EN SUMINISTRO DE AGUA POTABLE PASANDO DEL  0% AL 100% DE LA POBLACIÓN UBICADA EN LAS VEREDAS ALCANCE DEL MISMO. CON ESTA ACCIÓN SE ASEGURA AGUA APTA PARA CONSUMO HUMANO A UNA POBLACIÓN ACTUAL DE 1432 HABITANTES Y PROYECTADA DE NO MENOR A 2078, QUIENES DEBEN ACUDIR AL USO DE AGUAS CONTAMINADAS EN ALJIBES Y QUE HAN CAUSADO GRAVES PROBLEMAS A SALUD PÚBLICA DE DICHA COMUNIDAD."/>
    <s v="Afrodescendiente"/>
    <n v="1432"/>
    <s v="Programa Rural"/>
    <s v="FONADE(Obra y Suministros,Interventoría de Obra y Suministros), FINDETER - Financiera de Desarrollo Territorial S.A.(Interventoría de la Consultoría), ECOPETROL(Consultoría)"/>
    <d v="2013-09-19T00:00:00"/>
    <s v="En Ejecución"/>
    <s v="Ejecución/Suspensión"/>
    <s v="Viable"/>
    <s v="Suspendido"/>
    <s v="ACTIVOS"/>
    <x v="0"/>
    <s v="En Ejecución"/>
    <b v="1"/>
    <n v="0"/>
    <n v="93"/>
    <n v="93"/>
    <x v="0"/>
    <d v="2026-06-01T00:00:00"/>
    <x v="0"/>
    <s v="No Aplica"/>
    <m/>
    <n v="5698353841"/>
    <n v="8173913441"/>
    <n v="0.69713899983541561"/>
    <n v="5698353841"/>
    <n v="8173913441"/>
    <m/>
    <s v="x"/>
  </r>
  <r>
    <s v="2-2019-209"/>
    <s v="SI"/>
    <s v="SI"/>
    <s v="SI"/>
    <s v="No"/>
    <x v="0"/>
    <x v="0"/>
    <s v="NO"/>
    <s v="NO"/>
    <m/>
    <x v="0"/>
    <s v="Sin reporte"/>
    <s v="Sin reporte"/>
    <x v="156"/>
    <x v="0"/>
    <x v="9"/>
    <x v="0"/>
    <x v="0"/>
    <s v="Mecanismo"/>
    <s v="Pacifica"/>
    <x v="3"/>
    <s v="Camilo Darwish"/>
    <s v="CRISTIAN CAMILO DARWISH SALAMA MONTOYA"/>
    <s v="JULIAN CAMILO HERNÁNDEZ CÁCERES"/>
    <x v="10"/>
    <s v="Totoró(CAU)"/>
    <n v="6"/>
    <s v="No"/>
    <n v="0"/>
    <s v="No"/>
    <s v="No"/>
    <m/>
    <s v="SI-SubProyectos"/>
    <n v="19824"/>
    <s v="943-2021"/>
    <s v="Subdirector(a) de Proyectos"/>
    <s v="Julián Camilo Hernández Cáceres"/>
    <m/>
    <s v="Con CUR"/>
    <x v="0"/>
    <x v="1"/>
    <x v="1"/>
    <s v="Acueducto"/>
    <x v="1"/>
    <s v="Rural"/>
    <x v="156"/>
    <s v="Con la ejecución de la primera etapa del acueducto interveredal Cargachiquillo en zona rural e indígena del municipio de Totoró (Cauca), se contará con diseños revisados y ajustados para implantación del proyecto en los 3 sectores (sector 1: Bejucal, San Gregorio, El Baho, La Catorce, El Rosal y Polindara Centro, sector 2: Palizada Totoró o Palizada Baja, Palizada Polindara o Palizada Alta, La Unión, Alto Moreno, San Antonio, Alto Novirao, Palacé y sector 3: Bajo Palacé, San Cristóbal, Florencia, San José, Alto San José y El Mirlán) y se realizarán las intervenciones asociadas a la producción de agua, potabilización, almacenamiento principal, redes del sector 1, conducción principal hasta Tanque Alto Novirao, conducciones secundarias hasta 7 tanques (Palizada Alta, Palizada Baja, La Unión, Alto Moreno, San Antonio, Alto Novirao, Alto Palacé), con una población beneficiada directa de 914 habitantes y proyectada en 1364 habitantes logrando cobertura de 100%, calidad IRCA 0% y continuidad de 24 horas."/>
    <s v="Indígena"/>
    <n v="914"/>
    <s v="Programa Rural"/>
    <s v="Emcaservicios S.A. E.S.P.(Obra y Suministros,Aseguramiento,Interventoría de Obra y Suministros)"/>
    <d v="2021-02-26T00:00:00"/>
    <s v="Por Iniciar Contratación"/>
    <s v="Procesos contractuales"/>
    <s v="Viable Condicionado"/>
    <s v="En Ejecución"/>
    <s v="ACTIVOS"/>
    <x v="0"/>
    <s v="En Ejecución"/>
    <b v="1"/>
    <n v="45.33"/>
    <n v="45.33"/>
    <n v="0"/>
    <x v="0"/>
    <d v="2026-09-27T00:00:00"/>
    <x v="0"/>
    <s v="No Aplica"/>
    <m/>
    <n v="17301996679"/>
    <n v="24735535595"/>
    <n v="0.69947936290077328"/>
    <n v="17301996679"/>
    <n v="24735535595"/>
    <m/>
    <s v="x"/>
  </r>
  <r>
    <s v="GUAJIRA-01"/>
    <s v="No"/>
    <s v="No"/>
    <s v="NO"/>
    <s v="No"/>
    <x v="1"/>
    <x v="1"/>
    <s v="NO"/>
    <n v="0"/>
    <m/>
    <x v="0"/>
    <s v="Sin reporte"/>
    <s v="Sin reporte"/>
    <x v="157"/>
    <x v="1"/>
    <x v="7"/>
    <x v="3"/>
    <x v="0"/>
    <m/>
    <m/>
    <x v="4"/>
    <s v="Claudia Marcela Velasquez"/>
    <m/>
    <s v="Sin información"/>
    <x v="18"/>
    <m/>
    <m/>
    <m/>
    <n v="0"/>
    <m/>
    <m/>
    <m/>
    <s v="Sin definir"/>
    <m/>
    <m/>
    <n v="0"/>
    <s v="Sin información"/>
    <m/>
    <s v="Con CUR"/>
    <x v="0"/>
    <x v="3"/>
    <x v="4"/>
    <m/>
    <x v="2"/>
    <m/>
    <x v="157"/>
    <e v="#N/A"/>
    <e v="#N/A"/>
    <m/>
    <s v="PGN"/>
    <e v="#N/A"/>
    <s v="Equipo Territorial - 2023"/>
    <s v="Viable Gobierno Petro"/>
    <m/>
    <s v="Asignación de recursos"/>
    <m/>
    <s v="EN PREPARACIÓN"/>
    <x v="9"/>
    <s v="Sin ficha de seguimiento"/>
    <b v="1"/>
    <s v="Sin ficha de seguimiento"/>
    <s v="Sin ficha de seguimiento"/>
    <n v="0"/>
    <x v="14"/>
    <m/>
    <x v="0"/>
    <s v="No Aplica"/>
    <m/>
    <s v="Pendiente"/>
    <m/>
    <s v="Pendiente"/>
    <s v="Pendiente"/>
    <s v="Pendiente"/>
    <m/>
    <s v="x"/>
  </r>
  <r>
    <s v="1-2021-99"/>
    <s v="SI"/>
    <s v="SI"/>
    <s v="SI"/>
    <s v="No"/>
    <x v="0"/>
    <x v="0"/>
    <s v="NO"/>
    <n v="0"/>
    <m/>
    <x v="0"/>
    <s v="Sin reporte"/>
    <s v="Sin reporte"/>
    <x v="158"/>
    <x v="0"/>
    <x v="7"/>
    <x v="3"/>
    <x v="0"/>
    <s v="Mecanismo"/>
    <s v="Caribe"/>
    <x v="4"/>
    <s v="Claudia Marcela Velasquez"/>
    <m/>
    <s v="Sin información"/>
    <x v="18"/>
    <s v="Uribia(LA )"/>
    <n v="4"/>
    <s v="No"/>
    <n v="0"/>
    <s v="No"/>
    <s v="No"/>
    <m/>
    <s v="Validar"/>
    <n v="44847"/>
    <s v="1143-2021"/>
    <s v="Subdirector(a) de Proyectos"/>
    <s v="Rosa Eugenia Suárez Castillo"/>
    <m/>
    <s v="Con CUR"/>
    <x v="0"/>
    <x v="1"/>
    <x v="1"/>
    <s v="Acueducto"/>
    <x v="1"/>
    <s v="Rural"/>
    <x v="158"/>
    <s v="Con la ejecución del proyecto se benefician de manera directa la comunidad rural de Bahía Hondita, municipio de Uribia, con población actual de 1.283 habitantes y futura de 2.431 habitantes. La cobertura pasa de 0 a 100% con un IRCA de inviable sanitariamente a viable sanitariamente.            "/>
    <s v="Indígena"/>
    <n v="1283"/>
    <s v="PGN"/>
    <s v="Administración Temporal La Guajira(Obra y Suministros,Interventoría de Obra y Suministros)"/>
    <d v="2021-10-01T00:00:00"/>
    <s v="En Ejecución"/>
    <s v="Ejecución/Suspensión"/>
    <s v="Viable"/>
    <s v="En Ejecución"/>
    <s v="ACTIVOS"/>
    <x v="0"/>
    <s v="En Ejecución"/>
    <b v="1"/>
    <n v="90"/>
    <n v="90"/>
    <n v="0"/>
    <x v="0"/>
    <d v="2026-12-30T00:00:00"/>
    <x v="0"/>
    <s v="No Aplica"/>
    <m/>
    <n v="7270035101"/>
    <n v="7270035101"/>
    <n v="1"/>
    <n v="7270035101"/>
    <n v="7270035101"/>
    <m/>
    <s v="x"/>
  </r>
  <r>
    <s v="2-2021-4"/>
    <s v="SI"/>
    <s v="SI"/>
    <s v="SI"/>
    <s v="No"/>
    <x v="0"/>
    <x v="0"/>
    <s v="NO"/>
    <n v="0"/>
    <m/>
    <x v="0"/>
    <s v="Sin reporte"/>
    <s v="Sin reporte"/>
    <x v="159"/>
    <x v="0"/>
    <x v="7"/>
    <x v="3"/>
    <x v="0"/>
    <s v="Mecanismo"/>
    <s v="Caribe"/>
    <x v="4"/>
    <s v="Claudia Marcela Velasquez"/>
    <m/>
    <s v="Sin información"/>
    <x v="18"/>
    <s v="Uribia(LA )"/>
    <n v="4"/>
    <s v="No"/>
    <n v="0"/>
    <s v="No"/>
    <s v="No"/>
    <m/>
    <s v="Validar"/>
    <n v="44847"/>
    <s v="1143-2021"/>
    <s v="Subdirector(a) de Proyectos"/>
    <s v="Rosa Eugenia Suárez Castillo"/>
    <m/>
    <s v="Con CUR"/>
    <x v="0"/>
    <x v="1"/>
    <x v="1"/>
    <s v="Acueducto"/>
    <x v="1"/>
    <s v="Rural"/>
    <x v="159"/>
    <s v="Con la ejecución del proyecto, cuyo éxito y efectividad será responsabilidad directa del ejecutor, sin perjuicio de los riesgos previsibles o no previsibles que se puedan ocasionar durante el desarrollo del proyecto, se beneficiarán de manera directa las comunidades rurales de Siapana, Moserate-Paraiso, Toushpa, Yoruaru y Kuatpana, municipio de Uribia, con población actual de 7.380 habitantes y futura de 13.982 habitantes. La cobertura pasa de 0 a 100% con un IRCA de inviable sanitariamente a viable sanitariamente. "/>
    <s v="Indígena"/>
    <n v="7380"/>
    <s v="PGN"/>
    <s v="Administración Temporal La Guajira(Obra y Suministros,Interventoría de Obra y Suministros)"/>
    <d v="2021-10-01T00:00:00"/>
    <s v="En Ejecución"/>
    <s v="Ejecución/Suspensión"/>
    <s v="Viable"/>
    <s v="En Ejecución"/>
    <s v="ACTIVOS"/>
    <x v="0"/>
    <s v="En Ejecución"/>
    <b v="1"/>
    <n v="90"/>
    <n v="90"/>
    <n v="0"/>
    <x v="0"/>
    <d v="2026-12-30T00:00:00"/>
    <x v="0"/>
    <s v="No Aplica"/>
    <m/>
    <n v="9723927995"/>
    <n v="9723927995"/>
    <n v="1"/>
    <n v="9723927995"/>
    <n v="9723927995"/>
    <m/>
    <s v="x"/>
  </r>
  <r>
    <s v="1-2019-321"/>
    <s v="SI"/>
    <s v="SI"/>
    <s v="SI"/>
    <s v="No"/>
    <x v="0"/>
    <x v="0"/>
    <s v="NO"/>
    <n v="0"/>
    <m/>
    <x v="0"/>
    <s v="Sin reporte"/>
    <s v="Sin reporte"/>
    <x v="160"/>
    <x v="0"/>
    <x v="7"/>
    <x v="3"/>
    <x v="0"/>
    <s v="Mecanismo"/>
    <s v="Caribe"/>
    <x v="4"/>
    <s v="Claudia Marcela Velasquez"/>
    <m/>
    <s v="Sin información"/>
    <x v="18"/>
    <s v="Uribia(LA )"/>
    <n v="4"/>
    <s v="No"/>
    <n v="0"/>
    <s v="No"/>
    <s v="No"/>
    <m/>
    <s v="Validar"/>
    <n v="44847"/>
    <s v="1130-2020"/>
    <s v="Subdirector(a) de Proyectos"/>
    <s v="Rosa Eugenia Suárez Castillo"/>
    <m/>
    <s v="Con CUR"/>
    <x v="0"/>
    <x v="1"/>
    <x v="1"/>
    <s v="Acueducto"/>
    <x v="1"/>
    <s v="Rural"/>
    <x v="160"/>
    <s v="Con la ejecución del proyecto se busca beneficiar a 17.387 habitantes de la zona rural Zona Industrial, del municipio de Uribia, prestándoles el servicio de agua potable con una continuidad de 8 horas al día y garantizando la sostenibilidad del sistema. La cobertura pasa de 0 a 100% con un IRCA de inviable sanitariamente a viable sanitariamente."/>
    <s v="Indígena"/>
    <n v="17387"/>
    <s v="PGN"/>
    <s v="Administración Temporal La Guajira(Obra y Suministros,Interventoría de Obra y Suministros)"/>
    <d v="2020-11-13T00:00:00"/>
    <s v="En Ejecución"/>
    <s v="Ejecución/Suspensión"/>
    <s v="Viable"/>
    <s v="En Ejecución"/>
    <s v="ACTIVOS"/>
    <x v="0"/>
    <s v="En Ejecución"/>
    <b v="1"/>
    <n v="96.4"/>
    <n v="96.54"/>
    <n v="0.14000000000000057"/>
    <x v="0"/>
    <d v="2026-08-31T00:00:00"/>
    <x v="0"/>
    <s v="Pendiente"/>
    <s v="Fecha de terminación en SIGEVAS posterior al 30 de julio de 2026"/>
    <n v="11282656398"/>
    <n v="16339309126"/>
    <n v="0.69052224368816317"/>
    <n v="11282656398"/>
    <n v="16339309126"/>
    <m/>
    <s v="x"/>
  </r>
  <r>
    <s v="1-2019-324"/>
    <s v="SI"/>
    <s v="SI"/>
    <s v="SI"/>
    <s v="No"/>
    <x v="0"/>
    <x v="0"/>
    <s v="NO"/>
    <n v="0"/>
    <m/>
    <x v="0"/>
    <s v="Sin reporte"/>
    <s v="Sin reporte"/>
    <x v="161"/>
    <x v="0"/>
    <x v="7"/>
    <x v="3"/>
    <x v="0"/>
    <s v="Mecanismo"/>
    <s v="Caribe"/>
    <x v="4"/>
    <s v="Claudia Marcela Velasquez"/>
    <m/>
    <s v="Sin información"/>
    <x v="18"/>
    <s v="Uribia(LA )"/>
    <n v="4"/>
    <s v="No"/>
    <n v="0"/>
    <s v="No"/>
    <s v="No"/>
    <m/>
    <s v="Validar"/>
    <n v="44847"/>
    <s v="132-2008"/>
    <s v="Subdirector(a) de Proyectos"/>
    <s v="Rosa Eugenia Suárez Castillo"/>
    <m/>
    <s v="Con CUR"/>
    <x v="0"/>
    <x v="1"/>
    <x v="1"/>
    <s v="Acueducto"/>
    <x v="1"/>
    <s v="Rural"/>
    <x v="161"/>
    <s v=" Con la ejecución del proyecto se benefician de manera directa las comunidades rurales de Punta Espada, Guarerpa, Samutpana y Karasua, municipio de Uribia, con población actual de 5.592habitantes y futura de 5.798 habitantes. La cobertura pasa de 0 a 100% con un IRCA de inviable sanitariamente a viable sanitariamente."/>
    <s v="Indígena"/>
    <n v="5592"/>
    <s v="PGN"/>
    <s v="Administración Temporal La Guajira(Obra y Suministros,Interventoría de Obra y Suministros)"/>
    <d v="2020-10-22T00:00:00"/>
    <s v="En Ejecución"/>
    <s v="Ejecución/Suspensión"/>
    <s v="Viable"/>
    <s v="Suspendido"/>
    <s v="ACTIVOS"/>
    <x v="3"/>
    <s v="En Ejecución"/>
    <b v="0"/>
    <n v="82"/>
    <n v="82"/>
    <n v="0"/>
    <x v="0"/>
    <d v="2026-12-30T00:00:00"/>
    <x v="0"/>
    <s v="No Aplica"/>
    <m/>
    <n v="7719847809"/>
    <n v="7719847809"/>
    <n v="1"/>
    <n v="7719847809"/>
    <n v="7719847809"/>
    <m/>
    <s v="x"/>
  </r>
  <r>
    <s v="1-2019-351"/>
    <s v="SI"/>
    <s v="SI"/>
    <s v="SI"/>
    <s v="No"/>
    <x v="0"/>
    <x v="0"/>
    <s v="NO"/>
    <n v="0"/>
    <m/>
    <x v="0"/>
    <s v="Sin reporte"/>
    <s v="Sin reporte"/>
    <x v="162"/>
    <x v="0"/>
    <x v="7"/>
    <x v="3"/>
    <x v="0"/>
    <s v="Mecanismo"/>
    <s v="Caribe"/>
    <x v="4"/>
    <s v="Claudia Marcela Velasquez"/>
    <m/>
    <s v="Sin información"/>
    <x v="18"/>
    <s v="Uribia(LA )"/>
    <n v="4"/>
    <s v="No"/>
    <n v="0"/>
    <s v="No"/>
    <s v="No"/>
    <m/>
    <s v="Validar"/>
    <n v="44847"/>
    <s v="132-2008"/>
    <s v="Subdirector(a) de Proyectos"/>
    <s v="Rosa Eugenia Suárez Castillo"/>
    <m/>
    <s v="Con CUR"/>
    <x v="0"/>
    <x v="1"/>
    <x v="1"/>
    <s v="Acueducto"/>
    <x v="1"/>
    <s v="Rural"/>
    <x v="162"/>
    <s v="Con la ejecución del proyecto se benefician de manera directa las comunidades rurales de Puerto Estrella, Buenos Aires, Waspajule y Jasaliru, municipio de Uribia, con población actual de 7.126 habitantes y futura de 7.340 habitantes. La cobertura pasa de 0 a 100% con un IRCA de inviable sanitariamente a viable sanitariamente."/>
    <s v="Indígena"/>
    <n v="7126"/>
    <s v="PGN"/>
    <s v="Administración Temporal La Guajira(Obra y Suministros,Interventoría de Obra y Suministros)"/>
    <d v="2020-10-22T00:00:00"/>
    <s v="En Ejecución"/>
    <s v="Ejecución/Suspensión"/>
    <s v="Viable"/>
    <s v="Suspendido"/>
    <s v="ACTIVOS"/>
    <x v="3"/>
    <s v="En Ejecución"/>
    <b v="0"/>
    <n v="95"/>
    <n v="95"/>
    <n v="0"/>
    <x v="0"/>
    <d v="2026-12-30T00:00:00"/>
    <x v="0"/>
    <s v="Pendiente"/>
    <s v="Fecha de terminación en SIGEVAS posterior al 30 de julio de 2026"/>
    <n v="5632827768"/>
    <n v="7469949332"/>
    <n v="0.75406505689000036"/>
    <n v="5632827768"/>
    <n v="7469949332"/>
    <s v="600 milones nuevos reformulación en 2026"/>
    <s v="x"/>
  </r>
  <r>
    <s v="1-2019-323"/>
    <s v="SI"/>
    <s v="SI"/>
    <s v="SI"/>
    <s v="No"/>
    <x v="0"/>
    <x v="0"/>
    <s v="NO"/>
    <n v="0"/>
    <m/>
    <x v="0"/>
    <s v="Sin reporte"/>
    <s v="Sin reporte"/>
    <x v="163"/>
    <x v="0"/>
    <x v="7"/>
    <x v="3"/>
    <x v="0"/>
    <s v="Mecanismo"/>
    <s v="Caribe"/>
    <x v="4"/>
    <s v="Claudia Marcela Velasquez"/>
    <m/>
    <s v="Sin información"/>
    <x v="18"/>
    <s v="Uribia(LA )"/>
    <n v="4"/>
    <s v="No"/>
    <n v="0"/>
    <s v="No"/>
    <s v="No"/>
    <m/>
    <s v="Validar"/>
    <n v="44847"/>
    <s v="132-2008"/>
    <s v="Subdirector(a) de Proyectos"/>
    <s v="Rosa Eugenia Suárez Castillo"/>
    <m/>
    <s v="Con CUR"/>
    <x v="0"/>
    <x v="1"/>
    <x v="1"/>
    <s v="Acueducto"/>
    <x v="1"/>
    <s v="Rural"/>
    <x v="163"/>
    <s v="  Con la ejecución del proyecto se benefician de manera directa las comunidades rurales de Flor de La Guajira, Moyojoin, Sepiajain y Cuatro Boca, municipio de Uribia, con población actual de 4.727 habitantes y futura de 4.897 habitantes. La cobertura pasa de 0 a 100% con un IRCA de inviable sanitariamente a viable sanitariamente."/>
    <s v="Indígena"/>
    <n v="4727"/>
    <s v="PGN"/>
    <s v="Administración Temporal La Guajira(Obra y Suministros,Interventoría de Obra y Suministros)"/>
    <d v="2020-12-29T00:00:00"/>
    <s v="En Ejecución"/>
    <s v="Ejecución/Suspensión"/>
    <s v="Viable"/>
    <s v="Suspendido"/>
    <s v="ACTIVOS"/>
    <x v="3"/>
    <s v="En Ejecución"/>
    <b v="0"/>
    <n v="99"/>
    <n v="99"/>
    <n v="0"/>
    <x v="0"/>
    <d v="2026-12-18T00:00:00"/>
    <x v="0"/>
    <s v="Pendiente"/>
    <s v="Fecha de terminación en SIGEVAS posterior al 30 de julio de 2026"/>
    <n v="5585375602"/>
    <n v="5585375602"/>
    <n v="1"/>
    <n v="5585375602"/>
    <n v="5585375602"/>
    <m/>
    <s v="x"/>
  </r>
  <r>
    <s v="1-2021-238"/>
    <s v="SI"/>
    <s v="SI"/>
    <s v="SI"/>
    <s v="No"/>
    <x v="0"/>
    <x v="0"/>
    <s v="NO"/>
    <n v="0"/>
    <m/>
    <x v="0"/>
    <s v="Sin reporte"/>
    <s v="Sin reporte"/>
    <x v="164"/>
    <x v="0"/>
    <x v="7"/>
    <x v="3"/>
    <x v="0"/>
    <s v="Mecanismo"/>
    <s v="Caribe"/>
    <x v="4"/>
    <s v="Claudia Marcela Velasquez"/>
    <m/>
    <s v="Sin información"/>
    <x v="18"/>
    <s v="Uribia(LA )"/>
    <n v="4"/>
    <s v="No"/>
    <n v="0"/>
    <s v="No"/>
    <s v="No"/>
    <m/>
    <s v="Validar"/>
    <n v="44847"/>
    <s v="1143-2021"/>
    <s v="Subdirector(a) de Proyectos"/>
    <s v="Rosa Eugenia Suárez Castillo"/>
    <m/>
    <s v="Con CUR"/>
    <x v="0"/>
    <x v="1"/>
    <x v="1"/>
    <s v="Acueducto"/>
    <x v="1"/>
    <s v="Rural"/>
    <x v="164"/>
    <s v="Con la ejecución del proyecto se benefician de manera directa las comunidades rurales de Guayabal, Karekaremana, Jiwarrain, Uru, Pushachi, Majayutpana y Maiz, municipio de Uribia, con población actual de 5.638 habitantes y futura de 6387 habitantes. La cobertura pasa de 0 a 100% con un IRCA de inviable sanitariamente a viable sanitariamente.            "/>
    <s v="Indígena"/>
    <n v="5638"/>
    <s v="PGN"/>
    <s v="Administración Temporal La Guajira(Obra y Suministros,Interventoría de Obra y Suministros)"/>
    <d v="2021-10-01T00:00:00"/>
    <s v="En Ejecución"/>
    <s v="Ejecución/Suspensión"/>
    <s v="Viable"/>
    <s v="En Ejecución"/>
    <s v="ACTIVOS"/>
    <x v="0"/>
    <s v="En Ejecución"/>
    <b v="1"/>
    <n v="20"/>
    <n v="20"/>
    <n v="0"/>
    <x v="0"/>
    <d v="2027-03-30T00:00:00"/>
    <x v="0"/>
    <s v="No Aplica"/>
    <m/>
    <n v="10799590954"/>
    <n v="10799590954"/>
    <n v="1"/>
    <n v="10799590954"/>
    <n v="10799590954"/>
    <m/>
    <s v="x"/>
  </r>
  <r>
    <s v="1-2021-38"/>
    <s v="SI"/>
    <s v="SI"/>
    <s v="SI"/>
    <s v="No"/>
    <x v="0"/>
    <x v="0"/>
    <s v="NO"/>
    <n v="0"/>
    <m/>
    <x v="0"/>
    <s v="Sin reporte"/>
    <s v="Sin reporte"/>
    <x v="165"/>
    <x v="0"/>
    <x v="7"/>
    <x v="3"/>
    <x v="0"/>
    <s v="Mecanismo"/>
    <s v="Caribe"/>
    <x v="4"/>
    <s v="Claudia Marcela Velasquez"/>
    <m/>
    <s v="Sin información"/>
    <x v="18"/>
    <s v="Uribia(LA )"/>
    <n v="4"/>
    <s v="No"/>
    <n v="0"/>
    <s v="No"/>
    <s v="No"/>
    <m/>
    <s v="Validar"/>
    <n v="44847"/>
    <s v="1143-2021"/>
    <s v="Subdirector(a) de Proyectos"/>
    <s v="Rosa Eugenia Suárez Castillo"/>
    <m/>
    <s v="Con CUR"/>
    <x v="0"/>
    <x v="1"/>
    <x v="1"/>
    <s v="Acueducto"/>
    <x v="1"/>
    <s v="Rural"/>
    <x v="165"/>
    <s v="Con la ejecución del proyecto, cuyo éxito y efectividad será responsabilidad directa del ejecutor, sin perjuicio de los riesgos previsibles o no previsibles que se puedan ocasionar durante el desarrollo del proyecto,se beneficiarán de manera directa las comunidades rurales de Poropo, Kasiyoren-Jasariru, Tumouw-Wai-Youlepa, Olonokiwou, Pasadena, Uraishikirra Y  Palapep-Etpanapa y Walamayou, municipio de Uribia, con población actual de 5.909 habitantes y futura de 6694 habitantes. La cobertura pasa de 0 a 100% con un IRCA de inviable sanitariamente a viable sanitariamente."/>
    <s v="Indígena"/>
    <n v="5909"/>
    <s v="PGN"/>
    <s v="Administración Temporal La Guajira(Obra y Suministros,Interventoría de Obra y Suministros)"/>
    <d v="2021-10-01T00:00:00"/>
    <s v="En Ejecución"/>
    <s v="Ejecución/Suspensión"/>
    <s v="Viable"/>
    <s v="En Ejecución"/>
    <s v="ACTIVOS"/>
    <x v="0"/>
    <s v="En Ejecución"/>
    <b v="1"/>
    <n v="14"/>
    <n v="14"/>
    <n v="0"/>
    <x v="0"/>
    <d v="2027-03-11T00:00:00"/>
    <x v="0"/>
    <s v="No Aplica"/>
    <m/>
    <n v="11980183879"/>
    <n v="11980183879"/>
    <n v="1"/>
    <n v="11980183879"/>
    <n v="11980183879"/>
    <m/>
    <s v="x"/>
  </r>
  <r>
    <s v="1-2021-40"/>
    <s v="SI"/>
    <s v="SI"/>
    <s v="SI"/>
    <s v="No"/>
    <x v="0"/>
    <x v="0"/>
    <s v="NO"/>
    <n v="0"/>
    <m/>
    <x v="0"/>
    <s v="Sin reporte"/>
    <s v="Sin reporte"/>
    <x v="166"/>
    <x v="0"/>
    <x v="7"/>
    <x v="3"/>
    <x v="0"/>
    <s v="Mecanismo"/>
    <s v="Caribe"/>
    <x v="4"/>
    <s v="Claudia Marcela Velasquez"/>
    <m/>
    <s v="Sin información"/>
    <x v="18"/>
    <s v="Uribia(LA )"/>
    <n v="4"/>
    <s v="No"/>
    <n v="0"/>
    <s v="No"/>
    <s v="No"/>
    <m/>
    <s v="Validar"/>
    <n v="44847"/>
    <s v="1143-2021"/>
    <s v="Subdirector(a) de Proyectos"/>
    <s v="Rosa Eugenia Suárez Castillo"/>
    <m/>
    <s v="Con CUR"/>
    <x v="0"/>
    <x v="1"/>
    <x v="1"/>
    <s v="Acueducto"/>
    <x v="1"/>
    <s v="Rural"/>
    <x v="166"/>
    <s v="Con la ejecución del proyecto se benefician de manera directa las comunidades rurales de Puerto Virgen, Shalimana, Mulamana y Coyomana, municipio de Uribia, con población actual de 2.228 habitantes y futura de 2.401 habitantes. La cobertura pasa de 0 a 100% con un IRCA de inviable sanitariamente a viable sanitariamente. "/>
    <s v="Indígena"/>
    <n v="2228"/>
    <s v="PGN"/>
    <s v="Administración Temporal La Guajira(Obra y Suministros,Interventoría de Obra y Suministros)"/>
    <d v="2021-07-30T00:00:00"/>
    <s v="En Ejecución"/>
    <s v="Ejecución/Suspensión"/>
    <s v="Viable Condicionado"/>
    <s v="En Ejecución"/>
    <s v="ACTIVOS"/>
    <x v="0"/>
    <s v="En Ejecución"/>
    <b v="1"/>
    <n v="12"/>
    <n v="12"/>
    <n v="0"/>
    <x v="0"/>
    <d v="2027-03-30T00:00:00"/>
    <x v="0"/>
    <s v="No Aplica"/>
    <m/>
    <n v="8559713792"/>
    <n v="8559713792"/>
    <n v="1"/>
    <n v="8559713792"/>
    <n v="8559713792"/>
    <m/>
    <s v="x"/>
  </r>
  <r>
    <n v="99999901378"/>
    <s v="No"/>
    <s v="SI"/>
    <s v="SI"/>
    <s v="No"/>
    <x v="0"/>
    <x v="0"/>
    <s v="NO"/>
    <e v="#N/A"/>
    <m/>
    <x v="0"/>
    <s v="Sin reporte"/>
    <s v="Sin reporte"/>
    <x v="167"/>
    <x v="1"/>
    <x v="7"/>
    <x v="3"/>
    <x v="2"/>
    <m/>
    <m/>
    <x v="4"/>
    <s v="Claudia Marcela Velasquez"/>
    <m/>
    <s v="Sin información"/>
    <x v="18"/>
    <s v="Riohacha(LA )"/>
    <n v="4"/>
    <s v="No"/>
    <n v="0"/>
    <s v="Si"/>
    <s v="Si"/>
    <n v="0"/>
    <s v="Sin definir"/>
    <n v="44001"/>
    <m/>
    <n v="0"/>
    <s v="Sin información"/>
    <m/>
    <s v="Con CUR"/>
    <x v="0"/>
    <x v="1"/>
    <x v="4"/>
    <m/>
    <x v="2"/>
    <m/>
    <x v="167"/>
    <e v="#N/A"/>
    <e v="#N/A"/>
    <m/>
    <s v="PGN"/>
    <e v="#N/A"/>
    <m/>
    <m/>
    <m/>
    <s v="Asignación de recursos"/>
    <m/>
    <s v="EN PREPARACIÓN"/>
    <x v="9"/>
    <s v="En Ejecución"/>
    <b v="0"/>
    <s v="Sin ficha de seguimiento"/>
    <n v="45"/>
    <n v="0"/>
    <x v="14"/>
    <m/>
    <x v="0"/>
    <s v="No Aplica"/>
    <m/>
    <n v="1500000000"/>
    <n v="1500000000"/>
    <n v="1"/>
    <n v="1500000000"/>
    <n v="1500000000"/>
    <m/>
    <s v="x"/>
  </r>
  <r>
    <s v="SIN-COD-000"/>
    <s v="No"/>
    <s v="SI"/>
    <s v="SI"/>
    <s v="No"/>
    <x v="0"/>
    <x v="0"/>
    <s v="NO"/>
    <n v="0"/>
    <m/>
    <x v="0"/>
    <s v="Sin reporte"/>
    <s v="Sin reporte"/>
    <x v="168"/>
    <x v="1"/>
    <x v="7"/>
    <x v="3"/>
    <x v="2"/>
    <m/>
    <m/>
    <x v="4"/>
    <s v="Claudia Marcela Velasquez"/>
    <m/>
    <s v="Sin información"/>
    <x v="18"/>
    <s v="Uribia(LA )"/>
    <n v="4"/>
    <s v="No"/>
    <n v="0"/>
    <s v="No"/>
    <s v="No"/>
    <n v="0"/>
    <s v="Validar"/>
    <n v="44847"/>
    <m/>
    <n v="0"/>
    <s v="Sin información"/>
    <m/>
    <s v="Con CUR"/>
    <x v="0"/>
    <x v="1"/>
    <x v="4"/>
    <m/>
    <x v="2"/>
    <m/>
    <x v="168"/>
    <e v="#N/A"/>
    <e v="#N/A"/>
    <m/>
    <s v="PGN"/>
    <e v="#N/A"/>
    <m/>
    <m/>
    <m/>
    <s v="Asignación de recursos"/>
    <m/>
    <s v="EN PREPARACIÓN"/>
    <x v="9"/>
    <s v="En Ejecución"/>
    <b v="0"/>
    <s v="Sin ficha de seguimiento"/>
    <n v="71"/>
    <n v="0"/>
    <x v="14"/>
    <m/>
    <x v="0"/>
    <s v="No Aplica"/>
    <m/>
    <n v="3994999999.4699998"/>
    <n v="3994999999.4699998"/>
    <n v="1"/>
    <n v="3994999999.4699998"/>
    <n v="3994999999.4699998"/>
    <m/>
    <s v="x"/>
  </r>
  <r>
    <s v="PCI32"/>
    <s v="No"/>
    <s v="SI"/>
    <s v="SI"/>
    <s v="No"/>
    <x v="0"/>
    <x v="0"/>
    <s v="NO"/>
    <s v="NO"/>
    <m/>
    <x v="0"/>
    <s v="Sin reporte"/>
    <s v="Sin reporte"/>
    <x v="169"/>
    <x v="2"/>
    <x v="2"/>
    <x v="2"/>
    <x v="0"/>
    <s v="Conexiones/Catatumbo"/>
    <s v="Andina"/>
    <x v="2"/>
    <s v="Conexiones"/>
    <m/>
    <s v="Sin información"/>
    <x v="16"/>
    <s v="Ocaña(N D)"/>
    <n v="5"/>
    <s v="No"/>
    <n v="0"/>
    <s v="No"/>
    <s v="No"/>
    <m/>
    <s v="Sin definir"/>
    <n v="54498"/>
    <s v="Conexiones/Catatumbo"/>
    <n v="0"/>
    <s v="Sin información"/>
    <m/>
    <s v="Con CUR"/>
    <x v="0"/>
    <x v="1"/>
    <x v="2"/>
    <s v="Conexiones"/>
    <x v="0"/>
    <s v="Urbana"/>
    <x v="169"/>
    <e v="#N/A"/>
    <e v="#N/A"/>
    <m/>
    <m/>
    <e v="#N/A"/>
    <d v="2025-12-31T00:00:00"/>
    <m/>
    <m/>
    <s v="Asignación de recursos"/>
    <m/>
    <s v="EN PREPARACIÓN"/>
    <x v="5"/>
    <s v="En Ejecución"/>
    <b v="0"/>
    <m/>
    <n v="0"/>
    <n v="0"/>
    <x v="14"/>
    <m/>
    <x v="0"/>
    <s v="No Aplica"/>
    <m/>
    <n v="5971602100"/>
    <n v="5971602100"/>
    <n v="1"/>
    <n v="5971602100"/>
    <n v="5971602100"/>
    <m/>
    <s v="x"/>
  </r>
  <r>
    <s v="1-2021-26"/>
    <s v="SI"/>
    <s v="SI"/>
    <s v="SI"/>
    <s v="No"/>
    <x v="0"/>
    <x v="0"/>
    <s v="NO"/>
    <s v="NO"/>
    <m/>
    <x v="1"/>
    <s v="Anterior"/>
    <s v="MVCT"/>
    <x v="170"/>
    <x v="0"/>
    <x v="0"/>
    <x v="0"/>
    <x v="0"/>
    <s v="Mecanismo"/>
    <s v="Caribe"/>
    <x v="1"/>
    <s v="Santiago Zuluaga"/>
    <s v="SANTIAGO ARTURO ZULUAGA BAUTISTA "/>
    <s v="CARLOS ALBERTO BAUTISTA BOTELLO"/>
    <x v="5"/>
    <s v="Valencia(COR)"/>
    <n v="6"/>
    <s v="Si"/>
    <n v="0"/>
    <s v="Si"/>
    <s v="No"/>
    <m/>
    <s v="Sin definir"/>
    <n v="23855"/>
    <s v="CUR 897-2021"/>
    <s v="Subdirector(a) de Proyectos"/>
    <s v="Carlos Alberto Bautista Botello"/>
    <m/>
    <s v="Con CUR"/>
    <x v="1"/>
    <x v="1"/>
    <x v="1"/>
    <s v="Acueducto"/>
    <x v="0"/>
    <s v="Urbana"/>
    <x v="170"/>
    <s v="CON LA OPTIMIZACIóN DEL SISTEMA DE ACUEDUCTO SE LOGRARá AUMENTAR LA COBERTURA DEL CASCO URBANO PASANDO DEL 73,5% AL 100%, AMPLIACIóN DE COBERTURA EN MICROMEDICIóN DEL 14% AL 100%, GARANTIZANDO ADEMáS LA CONTINUIDAD DEL SERVICIO LAS 24 HORAS, BENEFICIANDO LOS 18024 HABITANTES DEL CASCO URBANO DEL MUNICIPIO DE VALENCIA."/>
    <s v="Mestiza"/>
    <n v="18024"/>
    <s v="PGN"/>
    <s v="AGUAS DE CORDOBA S.A. E.S.P(Obra y Suministros,Interventoría de Obra y Suministros)"/>
    <d v="2021-05-19T00:00:00"/>
    <s v="En Ejecución"/>
    <s v="Ejecución/Suspensión"/>
    <s v="Viable"/>
    <s v="Terminado"/>
    <s v="TERMINADO"/>
    <x v="1"/>
    <s v="Terminados"/>
    <b v="0"/>
    <n v="100"/>
    <n v="100"/>
    <n v="0"/>
    <x v="4"/>
    <d v="2025-02-28T00:00:00"/>
    <x v="1"/>
    <s v="No Aplica"/>
    <m/>
    <n v="12883527935"/>
    <n v="20565360831"/>
    <n v="0.6264673905249214"/>
    <n v="12883527935"/>
    <n v="20565360831"/>
    <m/>
    <s v="x"/>
  </r>
  <r>
    <s v="2-2016-149"/>
    <s v="SI"/>
    <s v="SI"/>
    <s v="SI"/>
    <s v="No"/>
    <x v="0"/>
    <x v="0"/>
    <s v="NO"/>
    <s v="NO"/>
    <m/>
    <x v="2"/>
    <s v="Anterior"/>
    <s v="MVCT"/>
    <x v="171"/>
    <x v="0"/>
    <x v="0"/>
    <x v="0"/>
    <x v="0"/>
    <s v="Mecanismo"/>
    <s v="Caribe"/>
    <x v="1"/>
    <s v="Santiago Zuluaga"/>
    <s v="SANTIAGO ARTURO ZULUAGA BAUTISTA "/>
    <s v="JAIRO MAURICIO BLANCO RODRÍGUEZ"/>
    <x v="5"/>
    <s v="Valencia(COR)"/>
    <n v="6"/>
    <s v="Si"/>
    <n v="0"/>
    <s v="Si"/>
    <s v="No"/>
    <m/>
    <s v="Sin definir"/>
    <n v="23855"/>
    <s v="878-2019"/>
    <s v="Director(a) de Estructuración y Desarrollo Empresa"/>
    <s v="Jairo Mauricio Blanco Rodríguez"/>
    <m/>
    <s v="Con CUR"/>
    <x v="1"/>
    <x v="1"/>
    <x v="1"/>
    <s v="Acueducto"/>
    <x v="1"/>
    <s v="Rural"/>
    <x v="171"/>
    <s v="Con la construcción del sistema de acueducto del corregimiento de jaraguay se logrará aumentar la cobertura del sistema del 0% al 100%. Se garantizará el suministro de agua con un IRCA de 80 a 1. Se asegura continuidad del servicio que pasará de 2 horas cada cuatro días a 8 horas diarias todos los días. El proyecto beneficia a una población de  722 habitantes actuales y futuros estimados de 973."/>
    <s v="Mestiza"/>
    <n v="722"/>
    <s v="PGN"/>
    <s v="AGUAS DE CORDOBA S.A. E.S.P(Obra y Suministros,Interventoría de Obra y Suministros)"/>
    <d v="2018-11-22T00:00:00"/>
    <s v="Suspendido"/>
    <s v="Ejecución/Suspensión"/>
    <s v="Viable"/>
    <s v="Terminado"/>
    <s v="TERMINADO"/>
    <x v="4"/>
    <s v="Terminados"/>
    <b v="0"/>
    <n v="100"/>
    <n v="100"/>
    <n v="0"/>
    <x v="1"/>
    <d v="2023-11-17T00:00:00"/>
    <x v="1"/>
    <s v="No Aplica"/>
    <m/>
    <n v="1974580106"/>
    <n v="1974580106"/>
    <n v="1"/>
    <n v="1974580106"/>
    <n v="1974580106"/>
    <m/>
    <s v="x"/>
  </r>
  <r>
    <s v="2-2021-2"/>
    <s v="SI"/>
    <s v="SI"/>
    <s v="SI"/>
    <s v="No"/>
    <x v="0"/>
    <x v="0"/>
    <s v="NO"/>
    <s v="NO"/>
    <m/>
    <x v="0"/>
    <s v="Sin reporte"/>
    <s v="Sin reporte"/>
    <x v="172"/>
    <x v="0"/>
    <x v="0"/>
    <x v="0"/>
    <x v="0"/>
    <s v="Mecanismo"/>
    <s v="Caribe"/>
    <x v="1"/>
    <s v="Santiago Zuluaga"/>
    <s v="SANTIAGO ARTURO ZULUAGA BAUTISTA "/>
    <s v="ALVARO ROOSVEL HURTATIZ HERNANDEZ"/>
    <x v="2"/>
    <s v="Valledupar(CES)"/>
    <n v="1"/>
    <s v="Si"/>
    <n v="0"/>
    <s v="No"/>
    <s v="Si"/>
    <m/>
    <s v="Sin definir"/>
    <n v="20001"/>
    <s v="1038-2021"/>
    <s v="Subdirector(a) de Proyectos"/>
    <s v="Alvaro Roosvel Hurtatiz Hernandez"/>
    <m/>
    <s v="Con CUR"/>
    <x v="0"/>
    <x v="0"/>
    <x v="0"/>
    <s v="Alcantarillado"/>
    <x v="0"/>
    <s v="Urbana"/>
    <x v="172"/>
    <s v="El colector pluvial de la calle 7A y 7B, consta de dos fases, la primera fase, corresponde al tramo entre la carrera 19 y el rio Guatapurí, la segunda fase es entre la carrera 23 y la carrera 19. Este colector representa el 6.7% de la infraestructura de alcantarillado pluvial proyectada en la Ciudad (incluyendo canales abiertos) y el 4.7% de toda la infraestructura pluvial (existente y proyectada de Valledupar). El proyecto, dada su ubicación, impacta, aproximadamente el 35% del área urbana. Calidad: Evita incremento de carga contaminante del sistema sanitario (en lluvias). Cobertura: 35% del área urbana Población Beneficiaria Actual: 175.000 Habitantes, sector oriental  de la Ciudad Población Beneficiaria Futura: 191.500 Habitantes, sector oriental  de la Ciudad.  "/>
    <s v="Sin Determinar"/>
    <n v="175000"/>
    <s v="PGN"/>
    <s v="Aguas del Cesar S.A ESP(Obra y Suministros,Interventoría de Obra)"/>
    <d v="2021-07-12T00:00:00"/>
    <s v="En Contratación"/>
    <s v="Procesos contractuales"/>
    <s v="Viable"/>
    <s v="En Ejecución"/>
    <s v="ACTIVOS"/>
    <x v="0"/>
    <s v="En Ejecución"/>
    <b v="1"/>
    <n v="84.15"/>
    <n v="84.15"/>
    <n v="0"/>
    <x v="0"/>
    <d v="2026-09-27T00:00:00"/>
    <x v="3"/>
    <s v="No Aplica"/>
    <m/>
    <n v="32413443769"/>
    <n v="54657964003"/>
    <n v="0.59302325580991144"/>
    <n v="32413443769"/>
    <n v="54657964003"/>
    <m/>
    <s v="x"/>
  </r>
  <r>
    <s v="2-2012-1022"/>
    <s v="SI"/>
    <s v="SI"/>
    <s v="SI"/>
    <s v="No"/>
    <x v="0"/>
    <x v="0"/>
    <s v="SI"/>
    <s v="SI"/>
    <m/>
    <x v="0"/>
    <s v="Sin reporte"/>
    <s v="Sin reporte"/>
    <x v="173"/>
    <x v="0"/>
    <x v="0"/>
    <x v="0"/>
    <x v="0"/>
    <s v="Mecanismo"/>
    <s v="Andina"/>
    <x v="0"/>
    <s v="Oscar López"/>
    <s v="OSCAR IVAN LOPEZ RODRIGUEZ"/>
    <s v="JAIRO ALBERTO GOMEZ RIANO"/>
    <x v="13"/>
    <s v="Venecia(ANT)"/>
    <n v="6"/>
    <s v="No"/>
    <n v="0"/>
    <s v="No"/>
    <s v="No"/>
    <m/>
    <s v="Sin definir"/>
    <s v="05861"/>
    <s v="1142-2020"/>
    <s v="Subdirector(a) de Proyectos"/>
    <s v="Jairo Alberto Gomez Riano"/>
    <m/>
    <s v="Con CUR"/>
    <x v="0"/>
    <x v="1"/>
    <x v="2"/>
    <s v="Acueducto y Alcantarillado"/>
    <x v="0"/>
    <s v="Urbana"/>
    <x v="173"/>
    <s v="Con la ejecución del proyecto en el sistema de acueducto se amplia la oferta hídrica pasando de 20 l/s a 26 l/s, ampliación de cobertura del 99.40% al 100% y la sectorización del sistema beneficia de manera directa a 9.646 habitantes actuales de la localidad.  En el sistema de alcantarillado se eliminan 10 vertimientos directos a fuentes superficiales, aumento en la cobertura del 87.% al 100% y se benefician 577 habitantes actuales.  "/>
    <s v="Mestiza"/>
    <n v="6501"/>
    <s v="PGN"/>
    <s v="Gerencia de Servicios Públicos - Secretaria de Infraestructura Física Departamento de Antioquia(Obra y Suministros,Interventoría de Obra y Suministros)"/>
    <d v="2020-12-29T00:00:00"/>
    <s v="En Ejecución"/>
    <s v="Ejecución/Suspensión"/>
    <s v="Viable"/>
    <s v="Suspendido"/>
    <s v="INACTIVOS"/>
    <x v="3"/>
    <s v="En Ejecución"/>
    <b v="0"/>
    <n v="72.290000000000006"/>
    <n v="72.290000000000006"/>
    <n v="0"/>
    <x v="0"/>
    <d v="2026-05-04T00:00:00"/>
    <x v="0"/>
    <s v="No Aplica"/>
    <m/>
    <n v="6929565129"/>
    <n v="12692998493"/>
    <n v="0.54593602392858964"/>
    <n v="6929565129"/>
    <n v="12692998493"/>
    <m/>
    <s v="x"/>
  </r>
  <r>
    <s v="2-2015-350"/>
    <s v="SI"/>
    <s v="SI"/>
    <s v="SI"/>
    <s v="No"/>
    <x v="0"/>
    <x v="0"/>
    <s v="SI"/>
    <s v="SI"/>
    <m/>
    <x v="0"/>
    <s v="Sin reporte"/>
    <s v="Sin reporte"/>
    <x v="174"/>
    <x v="0"/>
    <x v="0"/>
    <x v="0"/>
    <x v="0"/>
    <s v="Mecanismo"/>
    <s v="Andina"/>
    <x v="2"/>
    <s v="CARLOS FERNANDO BORJA JIMENEZ"/>
    <s v="CARLOS FERNANDO BORJA JIMENEZ"/>
    <s v="AMAN ALEXANDER ASPRILLA GAMBOA"/>
    <x v="19"/>
    <s v="Villa de Leiva(BOY)"/>
    <n v="6"/>
    <s v="No"/>
    <n v="0"/>
    <s v="No"/>
    <s v="No"/>
    <m/>
    <s v="Sin definir"/>
    <n v="15407"/>
    <s v="870-2020"/>
    <s v="Subdirector(a) de Proyectos"/>
    <s v="Aman Alexander Asprilla Gamboa"/>
    <m/>
    <s v="Con CUR"/>
    <x v="1"/>
    <x v="0"/>
    <x v="0"/>
    <s v="Alcantarillado"/>
    <x v="0"/>
    <s v="Urbana"/>
    <x v="174"/>
    <s v="Con la ejecución de las obras propuestas se permitirá la eliminación de vertimientos sobre las Quebradas Bernal y La Palma."/>
    <s v="Mestiza"/>
    <n v="10431"/>
    <s v="PGN"/>
    <s v="Villa de Leiva (Boyaca)(Obra y Suministros,Interventoría de Obra y Suministros)"/>
    <d v="2020-07-14T00:00:00"/>
    <s v="Suspendido"/>
    <s v="Ejecución/Suspensión"/>
    <s v="Viable"/>
    <s v="En Liquidación"/>
    <s v="TERMINADO"/>
    <x v="1"/>
    <s v="Terminados"/>
    <b v="0"/>
    <n v="100"/>
    <n v="100"/>
    <n v="0"/>
    <x v="1"/>
    <d v="2023-06-10T00:00:00"/>
    <x v="0"/>
    <s v="No Aplica"/>
    <m/>
    <n v="1776677078"/>
    <n v="1782292853"/>
    <n v="0.99684912892370781"/>
    <n v="1776677078"/>
    <n v="1782292853"/>
    <m/>
    <s v="x"/>
  </r>
  <r>
    <s v="1-2021-138"/>
    <s v="SI"/>
    <s v="SI"/>
    <s v="SI"/>
    <s v="No"/>
    <x v="0"/>
    <x v="0"/>
    <s v="NO"/>
    <s v="NO"/>
    <m/>
    <x v="0"/>
    <s v="Sin reporte"/>
    <s v="Sin reporte"/>
    <x v="175"/>
    <x v="0"/>
    <x v="0"/>
    <x v="0"/>
    <x v="0"/>
    <s v="Mecanismo"/>
    <s v="Andina"/>
    <x v="0"/>
    <s v="Oscar López"/>
    <s v="OSCAR IVAN LOPEZ RODRIGUEZ"/>
    <s v="NATHALY AUXILIADORA GIOVANNETTI CAHUANA"/>
    <x v="14"/>
    <s v="Villanueva(SAN)"/>
    <n v="6"/>
    <s v="No"/>
    <n v="0"/>
    <s v="No"/>
    <s v="No"/>
    <m/>
    <s v="Sin definir"/>
    <n v="68872"/>
    <s v="1077-2022, 1146-2021"/>
    <s v="Subdirector(a) de Proyectos"/>
    <s v="Nathaly Auxiliadora Giovannetti Cahuaca"/>
    <m/>
    <s v="Con CUR"/>
    <x v="1"/>
    <x v="1"/>
    <x v="1"/>
    <s v="Acueducto"/>
    <x v="0"/>
    <s v="Urbana"/>
    <x v="175"/>
    <s v="La sequía prolongada que afecta las microcuencas que drenan hacia los embalses que sirven de fuente de agua al acueducto de Villanueva, han llevado a que la continuidad del servicio de acueducto baje a 2 o 3 horas diarias, pese a contar con la capacidad de potabilización para un caudal máximo diario hasta el año 2038.     Con el caudal promedio histórico, durante los últimos siete años, que recibe la Planta de Tratamiento del sistema de acueducto, provenientes de los embalses &amp;ldquo;La Laja&quot; y &amp;ldquo;El Común&quot;, así como del reservorio &amp;ldquo;La Pampa&quot; de menor capacidad, situado en la cabecera municipal, se espera incrementar la continuidad del suministro de agua hasta un 25% del tiempo, es decir, desde 2 a 3 horas día a por lo menos 6 horas al día, en las condiciones más favorables de oferta hídrica, y asegurar, aunque sea con un mínimo suministro, cuando las condiciones de sequía sean extremas y prolongadas.  COBERTURA    La cobertura reportada es del orden del 98%, con el proyecto se puede vincular al sistema el 2% restante.     POBLACION BENEFICIADA    El proyecto beneficiará al total de la población urbana, reportada en 4.284 habitantes en 2020.  "/>
    <s v="Mestiza"/>
    <n v="4284"/>
    <s v="PGN"/>
    <s v="EMPRESA DE SERVICIOS PÚBLICOS DE SANTANDER ESANT S.A E.S.P (Obra y Suministros,Interventoría de Obra y Suministros)"/>
    <d v="2021-11-12T00:00:00"/>
    <s v="En Contratación"/>
    <s v="Procesos contractuales"/>
    <s v="Viable"/>
    <s v="En Ejecución"/>
    <s v="TERMINADO"/>
    <x v="2"/>
    <s v="Terminados"/>
    <b v="0"/>
    <n v="100"/>
    <n v="100"/>
    <n v="0"/>
    <x v="9"/>
    <d v="2026-03-21T00:00:00"/>
    <x v="0"/>
    <d v="2026-06-05T00:00:00"/>
    <s v="Se cuenta con acta de terminación de los contratos derivados con fecha del 21/03/2026 con pendientes, se establecio el compromiso de subsanación de los pendientes para el 05/06/2026"/>
    <n v="429985023"/>
    <n v="1113917393"/>
    <n v="0.38601158910174233"/>
    <n v="429985023"/>
    <n v="1113917393"/>
    <m/>
    <s v="x"/>
  </r>
  <r>
    <s v="2-2020-221"/>
    <s v="SI"/>
    <s v="SI"/>
    <s v="SI"/>
    <s v="No"/>
    <x v="0"/>
    <x v="0"/>
    <s v="NO"/>
    <s v="NO"/>
    <m/>
    <x v="1"/>
    <s v="Anterior"/>
    <s v="MVCT"/>
    <x v="176"/>
    <x v="0"/>
    <x v="0"/>
    <x v="0"/>
    <x v="0"/>
    <s v="Mecanismo"/>
    <s v="Andina"/>
    <x v="0"/>
    <s v="Oscar López"/>
    <s v="OSCAR IVAN LOPEZ RODRIGUEZ"/>
    <s v="NATHALY AUXILIADORA GIOVANNETTI CAHUANA"/>
    <x v="14"/>
    <s v="Villanueva(SAN)"/>
    <n v="6"/>
    <s v="No"/>
    <n v="0"/>
    <s v="No"/>
    <s v="No"/>
    <m/>
    <s v="Sin definir"/>
    <n v="68872"/>
    <s v="1107-2020"/>
    <s v="Subdirector(a) de Proyectos"/>
    <s v="Nathaly Auxiliadora Giovannetti Cahuaca"/>
    <m/>
    <s v="Con CUR"/>
    <x v="1"/>
    <x v="1"/>
    <x v="5"/>
    <s v="Acueducto, Alcantarillado y Riesgos"/>
    <x v="0"/>
    <s v="Urbana"/>
    <x v="176"/>
    <s v="La sequía prolongada que afecta las microcuencas que drenan hacia los embalses que sirven de fuente de agua al acueducto de Villanueva, han llevado a que la continuidad del servicio de acueducto baje a 2 o 3 horas diarias, pese a contar con la capacidad de potabilización para un caudal máximo diario hasta el año 2038. Con el caudal promedio histórico, durante los últimos siete años, que recibe la Planta de Tratamiento del sistema de acueducto, provenientes de los embalses &amp;ldquo;La Laja&quot; y &amp;ldquo;El Común&quot;, así como del reservorio &amp;ldquo;La Pampa&quot; de menor capacidad, situado en la cabecera municipal, se espera incrementar la continuidad del suministro de agua hasta un 25% del tiempo, es decir, desde 2 a 3 horas día a por lo menos 6 horas al día, en las condiciones más favorables de oferta hídrica, y asegurar, aunque sea con un mínimo suministro, cuando las condiciones de sequía sean extremas.   Si bien es cierto lo anterior, la continuidad del servicio podría aumentar significativamente con la debida inversión en sectorización hidráulica de la red de distribución."/>
    <s v="Mestiza"/>
    <n v="4284"/>
    <s v="PGN"/>
    <s v="EMPRESA DE SERVICIOS PÚBLICOS DE SANTANDER ESANT S.A E.S.P (Obra y Suministros,Interventoría de Obra y Suministros)"/>
    <d v="2020-11-20T00:00:00"/>
    <s v="Suspendido"/>
    <s v="Ejecución/Suspensión"/>
    <s v="Viable"/>
    <s v="En Liquidación"/>
    <s v="TERMINADO"/>
    <x v="1"/>
    <s v="Terminados"/>
    <b v="0"/>
    <n v="100"/>
    <n v="100"/>
    <n v="0"/>
    <x v="1"/>
    <d v="2022-11-30T00:00:00"/>
    <x v="1"/>
    <s v="No Aplica"/>
    <m/>
    <n v="219687174"/>
    <n v="544627045"/>
    <n v="0.40337176792239543"/>
    <n v="219687174"/>
    <n v="544627045"/>
    <m/>
    <s v="x"/>
  </r>
  <r>
    <s v="2-2014-135 "/>
    <s v="SI"/>
    <s v="SI"/>
    <s v="SI"/>
    <s v="No"/>
    <x v="0"/>
    <x v="0"/>
    <s v="NO"/>
    <e v="#N/A"/>
    <m/>
    <x v="2"/>
    <s v="Anterior"/>
    <s v="MVCT"/>
    <x v="177"/>
    <x v="0"/>
    <x v="0"/>
    <x v="0"/>
    <x v="0"/>
    <s v="Mecanismo"/>
    <s v="Pacifica"/>
    <x v="3"/>
    <s v="CRISTIAN CAMILO DARWISH SALAMA MONTOYA"/>
    <s v="CRISTIAN CAMILO DARWISH SALAMA MONTOYA"/>
    <s v="YAN CARLOS BECERRA PINEDA"/>
    <x v="8"/>
    <s v="Yacuanquer(NAR)"/>
    <n v="6"/>
    <s v="No"/>
    <n v="0"/>
    <s v="No"/>
    <s v="No"/>
    <m/>
    <s v="Sin definir"/>
    <n v="52885"/>
    <s v="D300-2017"/>
    <s v="Subdirector(a) de Proyectos"/>
    <s v="Sin información"/>
    <m/>
    <s v="Con CUR"/>
    <x v="1"/>
    <x v="1"/>
    <x v="1"/>
    <s v="Acueducto"/>
    <x v="1"/>
    <s v="Rural"/>
    <x v="177"/>
    <s v="Con la ejecución del proyecto se pretende dotar a los habitantes de las veredas Argüello Alto y Bajo del municipio de Yacuanquer de un sistema de acueducto ya que actualmente se conectan de un distrito de riego, de igual manera se pretende incrementar la cobertura de acueducto del 0 al 100% y disminuir el IRCA a nivel sin riesgo."/>
    <s v="Mestiza"/>
    <n v="789"/>
    <s v="PGN"/>
    <s v="FINDETER - Financiera de Desarrollo Territorial S.A.(Obra y Suministros,Interventoría de Obra y Suministros)"/>
    <d v="2017-07-12T00:00:00"/>
    <s v="Suspendido"/>
    <s v="Ejecución/Suspensión"/>
    <s v="Viable"/>
    <s v="Liquidado Contrato Obra"/>
    <s v="TERMINADO"/>
    <x v="4"/>
    <s v="Terminados"/>
    <b v="0"/>
    <n v="100"/>
    <n v="100"/>
    <n v="0"/>
    <x v="15"/>
    <d v="2025-04-18T00:00:00"/>
    <x v="1"/>
    <s v="No Aplica"/>
    <m/>
    <n v="2289903190"/>
    <n v="2645293492"/>
    <n v="0.86565184427558406"/>
    <n v="2289903190"/>
    <n v="2645293492"/>
    <m/>
    <s v="x"/>
  </r>
  <r>
    <s v="1-2019-192"/>
    <s v="SI"/>
    <s v="SI"/>
    <s v="SI"/>
    <s v="No"/>
    <x v="0"/>
    <x v="0"/>
    <s v="NO"/>
    <s v="NO"/>
    <m/>
    <x v="0"/>
    <s v="Sin reporte"/>
    <s v="Sin reporte"/>
    <x v="178"/>
    <x v="0"/>
    <x v="0"/>
    <x v="0"/>
    <x v="0"/>
    <s v="Mecanismo"/>
    <s v="Pacifica"/>
    <x v="3"/>
    <s v="CRISTIAN CAMILO DARWISH SALAMA MONTOYA"/>
    <s v="CRISTIAN CAMILO DARWISH SALAMA MONTOYA"/>
    <s v="JULIAN CAMILO HERNÁNDEZ CÁCERES"/>
    <x v="9"/>
    <s v="Zarzal(VAL)"/>
    <n v="5"/>
    <s v="No"/>
    <n v="0"/>
    <s v="No"/>
    <s v="No"/>
    <m/>
    <s v="Sin definir"/>
    <n v="76895"/>
    <s v="1127-2020"/>
    <s v="Subdirector(a) de Proyectos"/>
    <s v="Julián Camilo Hernández Cáceres"/>
    <m/>
    <s v="Con CUR"/>
    <x v="0"/>
    <x v="1"/>
    <x v="1"/>
    <s v="Acueducto"/>
    <x v="0"/>
    <s v="Urbana"/>
    <x v="178"/>
    <s v="Con el proyecto se aumenta del caudal de suministro desde el rio La Paila hasta 166 lps ante la disminución de la continuidad del servicio por parte del sistema de acueducto regional SARA BRUT en épocas de estiaje y se aumenta la capacidad de almacenamiento actual. "/>
    <s v="Sin Determinar"/>
    <n v="34454"/>
    <s v="PGN"/>
    <s v="Vallecaucana de Aguas S.A. E.S.P.(Obra y Suministros,Interventoría de Obra y Suministros)"/>
    <d v="2020-12-23T00:00:00"/>
    <s v="En Contratación"/>
    <s v="Procesos contractuales"/>
    <s v="Viable"/>
    <s v="En Ejecución"/>
    <s v="ACTIVOS"/>
    <x v="0"/>
    <s v="En Ejecución"/>
    <b v="1"/>
    <n v="96.52"/>
    <n v="96.52"/>
    <n v="0"/>
    <x v="0"/>
    <d v="2026-02-17T00:00:00"/>
    <x v="7"/>
    <d v="2026-10-15T00:00:00"/>
    <m/>
    <n v="11011917348"/>
    <n v="40344219788"/>
    <n v="0.27294907190832302"/>
    <n v="11011917348"/>
    <n v="40344219788"/>
    <m/>
    <s v="x"/>
  </r>
  <r>
    <s v="2-2012-307 "/>
    <s v="SI"/>
    <s v="SI"/>
    <s v="SI"/>
    <s v="No"/>
    <x v="0"/>
    <x v="0"/>
    <s v="NO"/>
    <e v="#N/A"/>
    <m/>
    <x v="1"/>
    <s v="Anterior"/>
    <s v="MVCT"/>
    <x v="179"/>
    <x v="0"/>
    <x v="0"/>
    <x v="0"/>
    <x v="0"/>
    <s v="Mecanismo"/>
    <s v="Andina"/>
    <x v="0"/>
    <s v="Oscar López"/>
    <s v="OSCAR IVAN LOPEZ RODRIGUEZ"/>
    <s v="JORGE ENRIQUE ROJAS ABRIL"/>
    <x v="1"/>
    <s v="Zipaquira(CUN)"/>
    <n v="2"/>
    <s v="No"/>
    <n v="0"/>
    <s v="No"/>
    <s v="No"/>
    <m/>
    <s v="Sin definir"/>
    <n v="25899"/>
    <s v="D182-2013"/>
    <s v="Subdirector(a) de Proyectos"/>
    <s v="Jorge Enrique Rojas Abril"/>
    <m/>
    <s v="Con CUR"/>
    <x v="1"/>
    <x v="1"/>
    <x v="1"/>
    <s v="Acueducto"/>
    <x v="0"/>
    <s v="Urbana"/>
    <x v="179"/>
    <s v="CON LA EJECUCIóN DEL PROYECTO SE AMPLIARá LA COBERTURA DEL 99 AL 100% Y SE CONSTRUIRáN OBRAS PARA GARANTIZAR LA PRESTACIóN DEL SERVICIO 24 HORAS"/>
    <s v="Mestiza"/>
    <n v="143523"/>
    <s v="PGN"/>
    <s v="FINDETER - Financiera de Desarrollo Territorial S.A.(Obra y Suministros,Interventoría de Obra y Suministros)"/>
    <d v="2013-11-07T00:00:00"/>
    <s v="En Ejecución"/>
    <s v="Ejecución/Suspensión"/>
    <s v="Viable"/>
    <s v="En Liquidación"/>
    <s v="TERMINADO"/>
    <x v="1"/>
    <s v="Terminados"/>
    <b v="0"/>
    <n v="100"/>
    <n v="100"/>
    <n v="0"/>
    <x v="1"/>
    <d v="2023-09-29T00:00:00"/>
    <x v="1"/>
    <s v="No Aplica"/>
    <m/>
    <n v="14883236284"/>
    <n v="20103941139"/>
    <n v="0.7403143583189139"/>
    <n v="14883236284"/>
    <n v="20103941139"/>
    <m/>
    <s v="x"/>
  </r>
  <r>
    <s v="1-2012-1244"/>
    <s v="No"/>
    <s v="No"/>
    <s v="SI"/>
    <s v="No"/>
    <x v="1"/>
    <x v="0"/>
    <s v="NO"/>
    <s v="NO"/>
    <m/>
    <x v="0"/>
    <s v="Sin reporte"/>
    <s v="Sin reporte"/>
    <x v="180"/>
    <x v="0"/>
    <x v="9"/>
    <x v="0"/>
    <x v="3"/>
    <s v="Mecanismo"/>
    <s v="Amazonica"/>
    <x v="2"/>
    <s v="CARLOS FERNANDO BORJA JIMENEZ"/>
    <s v="CARLOS FERNANDO BORJA JIMENEZ"/>
    <s v="FERNANDO PEREA MURILLO"/>
    <x v="20"/>
    <s v="La Victoria(AMA)"/>
    <n v="5"/>
    <s v="No"/>
    <n v="0"/>
    <s v="No"/>
    <s v="No"/>
    <m/>
    <s v="Validar"/>
    <n v="91430"/>
    <s v="Sin CUR"/>
    <s v="Sin Información"/>
    <s v="Faber Andrey Montaña Duque"/>
    <m/>
    <s v="Sin CUR"/>
    <x v="1"/>
    <x v="0"/>
    <x v="0"/>
    <s v="Alcantarillado"/>
    <x v="1"/>
    <s v="Rural"/>
    <x v="180"/>
    <s v="POR MEDIO DE LA EJECUCIÓN DEL PROYECTO SE DA COBERTURA AL 100% DEL CENTRO POBLADO, SE ELIMINAN VERTIMIENTOS A FUENTES DE AGUA Y A TERRENO"/>
    <s v="Indígena"/>
    <n v="112"/>
    <s v="PDA"/>
    <s v="Gobernación del Amazonas(Obra y Suministros,Interventoría de Obra y Suministros)"/>
    <d v="2013-09-05T00:00:00"/>
    <s v="Suspendido"/>
    <s v="Ejecución/Suspensión"/>
    <s v="Viable"/>
    <s v="En Liquidación"/>
    <s v="TERMINADO"/>
    <x v="1"/>
    <s v="Terminados"/>
    <b v="0"/>
    <n v="100"/>
    <n v="100"/>
    <n v="0"/>
    <x v="1"/>
    <d v="2024-04-01T00:00:00"/>
    <x v="0"/>
    <s v="No Aplica"/>
    <m/>
    <n v="133750736"/>
    <n v="568978593"/>
    <n v="0.23507164882036255"/>
    <n v="133750736"/>
    <n v="568978593"/>
    <m/>
    <s v="x"/>
  </r>
  <r>
    <s v="1-2012-1247"/>
    <s v="No"/>
    <s v="No"/>
    <s v="SI"/>
    <s v="No"/>
    <x v="1"/>
    <x v="0"/>
    <s v="NO"/>
    <n v="0"/>
    <m/>
    <x v="0"/>
    <s v="Sin reporte"/>
    <s v="Sin reporte"/>
    <x v="181"/>
    <x v="0"/>
    <x v="0"/>
    <x v="0"/>
    <x v="3"/>
    <s v="Mecanismo"/>
    <s v="Amazonica"/>
    <x v="2"/>
    <s v="CARLOS FERNANDO BORJA JIMENEZ"/>
    <s v="CARLOS FERNANDO BORJA JIMENEZ"/>
    <s v="FERNANDO PEREA MURILLO"/>
    <x v="20"/>
    <s v="La Victoria(AMA)"/>
    <n v="5"/>
    <s v="No"/>
    <n v="0"/>
    <s v="No"/>
    <s v="No"/>
    <m/>
    <s v="Validar"/>
    <n v="91430"/>
    <s v="Sin CUR"/>
    <s v="Sin Información"/>
    <s v="Oscar Alirio Cano Guzman"/>
    <e v="#N/A"/>
    <s v="Sin CUR"/>
    <x v="0"/>
    <x v="1"/>
    <x v="1"/>
    <s v="Acueducto"/>
    <x v="1"/>
    <s v="Rural"/>
    <x v="181"/>
    <s v="POR MEDIO DE LA EJECUCION DEL PROYECTO SE DA COBERTURA AL 100%, DEL CENTRO POBLADO, SE ASEGURA LA CONTINUIDAD Y CALIDAD DEL AGUA PARA CONSUMO."/>
    <s v="Indígena"/>
    <n v="112"/>
    <s v="PDA"/>
    <s v="Gobernación del Amazonas(Obra y Suministros,Aseguramiento,Interventoría de Obra y Suministros)"/>
    <d v="2014-03-28T00:00:00"/>
    <s v="Suspendido"/>
    <s v="Ejecución/Suspensión"/>
    <s v="Viable"/>
    <s v="Suspendido"/>
    <s v="INACTIVOS"/>
    <x v="3"/>
    <s v="En Ejecución"/>
    <b v="0"/>
    <n v="78"/>
    <n v="78"/>
    <n v="0"/>
    <x v="0"/>
    <d v="2026-02-10T00:00:00"/>
    <x v="0"/>
    <s v="No Aplica"/>
    <m/>
    <n v="0"/>
    <n v="1861380005"/>
    <n v="0"/>
    <n v="0"/>
    <n v="1861380005"/>
    <m/>
    <s v="x"/>
  </r>
  <r>
    <s v="1-2011-681 "/>
    <s v="No"/>
    <s v="No"/>
    <s v="SI"/>
    <s v="No"/>
    <x v="1"/>
    <x v="0"/>
    <s v="NO"/>
    <e v="#N/A"/>
    <m/>
    <x v="0"/>
    <s v="Sin reporte"/>
    <s v="Sin reporte"/>
    <x v="182"/>
    <x v="0"/>
    <x v="9"/>
    <x v="0"/>
    <x v="3"/>
    <s v="Mecanismo"/>
    <s v="Amazonica"/>
    <x v="2"/>
    <s v="CARLOS FERNANDO BORJA JIMENEZ"/>
    <s v="CARLOS FERNANDO BORJA JIMENEZ"/>
    <s v="FERNANDO PEREA MURILLO"/>
    <x v="20"/>
    <s v="Leticia(AMA)"/>
    <n v="5"/>
    <s v="No"/>
    <n v="0"/>
    <s v="No"/>
    <s v="No"/>
    <m/>
    <s v="SI-SubProyectos"/>
    <n v="91001"/>
    <s v="Sin CUR"/>
    <s v="Sin Información"/>
    <s v="Diana Milena Ramírez Rey"/>
    <e v="#N/A"/>
    <s v="Sin CUR"/>
    <x v="0"/>
    <x v="1"/>
    <x v="1"/>
    <s v="Acueducto"/>
    <x v="1"/>
    <s v="Rural"/>
    <x v="182"/>
    <s v="proyecto por $717 millones, beneficiando a 575 habitantes de la comunidad indígena de San Antonio de Los Lagos de Leticia. Con este proyecto se aumenta la cobertura de acueducto del 0% al 100%, Estado del proyecto: en ejecucion 55%.  Población Beneficiada : 575 Nuevas Conexiones : 575 Cobertura : DE 0% A 100% Continuidad :  Empleos Generados : 147"/>
    <s v="Indígena"/>
    <n v="402"/>
    <s v="PDA"/>
    <s v="Gobernación del Amazonas(Obra y Suministros), Gerencia Asesora PDA Amazonas(Interventoría de Obra y Suministros)"/>
    <d v="2011-10-12T00:00:00"/>
    <s v="Suspendido"/>
    <s v="Ejecución/Suspensión"/>
    <s v="Viable"/>
    <s v="Suspendido"/>
    <s v="ACTIVOS"/>
    <x v="3"/>
    <s v="En Ejecución"/>
    <b v="0"/>
    <n v="96"/>
    <n v="96"/>
    <n v="0"/>
    <x v="0"/>
    <d v="2026-06-30T00:00:00"/>
    <x v="0"/>
    <s v="Sin CUR"/>
    <m/>
    <n v="542382674"/>
    <n v="717944436"/>
    <n v="0.75546608735052578"/>
    <n v="542382674"/>
    <n v="717944436"/>
    <m/>
    <s v="x"/>
  </r>
  <r>
    <s v="1-2011-682 "/>
    <s v="No"/>
    <s v="No"/>
    <s v="SI"/>
    <s v="No"/>
    <x v="1"/>
    <x v="0"/>
    <s v="NO"/>
    <e v="#N/A"/>
    <m/>
    <x v="0"/>
    <s v="Sin reporte"/>
    <s v="Sin reporte"/>
    <x v="183"/>
    <x v="0"/>
    <x v="9"/>
    <x v="0"/>
    <x v="3"/>
    <s v="Mecanismo"/>
    <s v="Amazonica"/>
    <x v="2"/>
    <s v="CARLOS FERNANDO BORJA JIMENEZ"/>
    <s v="CARLOS FERNANDO BORJA JIMENEZ"/>
    <s v="FERNANDO PEREA MURILLO"/>
    <x v="20"/>
    <s v="Leticia(AMA)"/>
    <n v="5"/>
    <s v="No"/>
    <n v="0"/>
    <s v="No"/>
    <s v="No"/>
    <m/>
    <s v="SI-SubProyectos"/>
    <n v="91001"/>
    <s v="Sin CUR"/>
    <s v="Sin Información"/>
    <s v="Diana Milena Ramírez Rey"/>
    <e v="#N/A"/>
    <s v="Sin CUR"/>
    <x v="0"/>
    <x v="1"/>
    <x v="1"/>
    <s v="Acueducto"/>
    <x v="1"/>
    <s v="Rural"/>
    <x v="183"/>
    <s v="proyecto por $754 millones, beneficiando a 300 habitantes de la comunidad indígena del Km 11 de Leticia. Con este proyecto se aumenta la cobertura de acueducto del 0% al 100%, Estado del proyecto: en ejecucion 62%.  Población Beneficiada : 300 Nuevas Conexiones : 300 Cobertura : DE 69% A 100% Continuidad :  Empleos Generados : 155"/>
    <s v="Indígena"/>
    <n v="300"/>
    <s v="PDA"/>
    <s v="Gobernación del Amazonas(Obra y Suministros), Gerencia Asesora PDA Amazonas(Interventoría de Obra y Suministros)"/>
    <d v="2011-10-12T00:00:00"/>
    <s v="Suspendido"/>
    <s v="Ejecución/Suspensión"/>
    <s v="Viable"/>
    <s v="Suspendido"/>
    <s v="ACTIVOS"/>
    <x v="3"/>
    <s v="En Ejecución"/>
    <b v="0"/>
    <n v="96"/>
    <n v="96"/>
    <n v="0"/>
    <x v="0"/>
    <d v="2026-06-30T00:00:00"/>
    <x v="0"/>
    <s v="Sin CUR"/>
    <m/>
    <n v="525405662"/>
    <n v="754007764"/>
    <n v="0.69681731022599924"/>
    <n v="525405662"/>
    <n v="754007764"/>
    <m/>
    <s v="x"/>
  </r>
  <r>
    <s v="1-2011-683 "/>
    <s v="No"/>
    <s v="No"/>
    <s v="SI"/>
    <s v="No"/>
    <x v="1"/>
    <x v="0"/>
    <s v="NO"/>
    <e v="#N/A"/>
    <m/>
    <x v="0"/>
    <s v="Sin reporte"/>
    <s v="Sin reporte"/>
    <x v="184"/>
    <x v="0"/>
    <x v="9"/>
    <x v="0"/>
    <x v="3"/>
    <s v="Mecanismo"/>
    <s v="Amazonica"/>
    <x v="2"/>
    <s v="CARLOS FERNANDO BORJA JIMENEZ"/>
    <s v="CARLOS FERNANDO BORJA JIMENEZ"/>
    <s v="FERNANDO PEREA MURILLO"/>
    <x v="20"/>
    <s v="Leticia(AMA)"/>
    <n v="5"/>
    <s v="No"/>
    <n v="0"/>
    <s v="No"/>
    <s v="No"/>
    <m/>
    <s v="SI-SubProyectos"/>
    <n v="91001"/>
    <s v="Sin CUR"/>
    <s v="Sin Información"/>
    <s v="Diana Milena Ramírez Rey"/>
    <e v="#N/A"/>
    <s v="Sin CUR"/>
    <x v="0"/>
    <x v="1"/>
    <x v="1"/>
    <s v="Acueducto"/>
    <x v="1"/>
    <s v="Rural"/>
    <x v="184"/>
    <s v="proyecto por $1,395 millones, beneficiando a 1563 habitantes de la comunidad indígena del Km 6 de Leticia. Con este proyecto se aumenta la cobertura de acueducto del 0% al 100%, Estado del proyecto: en ejecucion 75%.  Población Beneficiada : 1563 Nuevas Conexiones : 1563 Cobertura : DE 72% A 100% Continuidad :  Empleos Generados : 286"/>
    <s v="Indígena"/>
    <n v="1077"/>
    <s v="PDA"/>
    <s v="Gobernación del Amazonas(Obra y Suministros), Gerencia Asesora PDA Amazonas(Interventoría de Obra y Suministros)"/>
    <d v="2011-10-12T00:00:00"/>
    <s v="Suspendido"/>
    <s v="Ejecución/Suspensión"/>
    <s v="Viable"/>
    <s v="Suspendido"/>
    <s v="ACTIVOS"/>
    <x v="3"/>
    <s v="En Ejecución"/>
    <b v="0"/>
    <n v="96"/>
    <n v="96"/>
    <n v="0"/>
    <x v="0"/>
    <d v="2026-06-30T00:00:00"/>
    <x v="0"/>
    <s v="Sin CUR"/>
    <m/>
    <n v="1196407972"/>
    <n v="1395910961"/>
    <n v="0.85708043379996068"/>
    <n v="1196407972"/>
    <n v="1395910961"/>
    <m/>
    <s v="x"/>
  </r>
  <r>
    <s v="2-2014-260 "/>
    <s v="No"/>
    <s v="No"/>
    <s v="NO"/>
    <s v="No"/>
    <x v="1"/>
    <x v="0"/>
    <s v="SI"/>
    <s v="SI"/>
    <m/>
    <x v="0"/>
    <s v="Sin reporte"/>
    <s v="Sin reporte"/>
    <x v="185"/>
    <x v="0"/>
    <x v="10"/>
    <x v="0"/>
    <x v="4"/>
    <s v="Mecanismo"/>
    <s v="Andina"/>
    <x v="0"/>
    <s v="Oscar López"/>
    <s v="OSCAR IVAN LOPEZ RODRIGUEZ"/>
    <s v="LINA MARÍA LIÉVANO SANABRIA"/>
    <x v="13"/>
    <s v="Turbo(ANT)"/>
    <n v="4"/>
    <s v="Si"/>
    <n v="0"/>
    <s v="Si"/>
    <s v="Si"/>
    <m/>
    <s v="Sin definir"/>
    <s v="05837"/>
    <s v="Sin CUR"/>
    <s v="Sin Información"/>
    <s v="Lina Maria Lievano Sanabria"/>
    <e v="#N/A"/>
    <s v="Sin CUR"/>
    <x v="0"/>
    <x v="0"/>
    <x v="0"/>
    <s v="Alcantarillado"/>
    <x v="1"/>
    <s v="Rural"/>
    <x v="185"/>
    <s v="Con el proyecto, el centro poblado de Currulao llega a obtener una cobertura de alcantarillado sanitario de 50%; igual situación se presenta con el centro poblado Nueva Colonia. En el centro poblado Rio Grande, se tendrá cobertura de alcantarillado sanitario del 100%"/>
    <s v="Afrodescendiente"/>
    <n v="38462"/>
    <s v="Tasa Compensada"/>
    <s v="TURBO (Antioquia)(Obra y Suministros,Interventoría de Obra y Suministros)"/>
    <d v="2015-06-19T00:00:00"/>
    <s v="Suspendido"/>
    <s v="Ejecución/Suspensión"/>
    <s v="Viable"/>
    <s v="Suspendido"/>
    <s v="INACTIVOS"/>
    <x v="3"/>
    <s v="En Ejecución"/>
    <b v="0"/>
    <n v="67"/>
    <n v="67"/>
    <n v="0"/>
    <x v="0"/>
    <d v="2026-06-30T00:00:00"/>
    <x v="0"/>
    <s v="No Aplica"/>
    <m/>
    <n v="0"/>
    <n v="13130999414"/>
    <n v="0"/>
    <n v="0"/>
    <n v="13130999414"/>
    <m/>
    <s v="x"/>
  </r>
  <r>
    <s v="1-2018-232"/>
    <s v="No"/>
    <s v="No"/>
    <s v="SI"/>
    <s v="No"/>
    <x v="1"/>
    <x v="0"/>
    <s v="NO"/>
    <s v="NO"/>
    <m/>
    <x v="0"/>
    <s v="Sin reporte"/>
    <s v="Sin reporte"/>
    <x v="186"/>
    <x v="0"/>
    <x v="11"/>
    <x v="1"/>
    <x v="3"/>
    <s v="Mecanismo"/>
    <s v="Orinoquia"/>
    <x v="2"/>
    <s v="Manuela Chica"/>
    <m/>
    <s v="Sin información"/>
    <x v="4"/>
    <s v="Fortul(ARA)"/>
    <n v="6"/>
    <s v="Si"/>
    <n v="0"/>
    <s v="Si"/>
    <s v="No"/>
    <m/>
    <s v="Sin definir"/>
    <n v="81300"/>
    <s v="Sin CUR"/>
    <s v="Sin Información"/>
    <s v="Karen Johana Vergara Pazos"/>
    <e v="#N/A"/>
    <s v="Sin CUR"/>
    <x v="1"/>
    <x v="2"/>
    <x v="3"/>
    <s v="Aseo"/>
    <x v="0"/>
    <s v="Urbana"/>
    <x v="186"/>
    <s v="CON EL PRESENTE PROYECTO SE GARANTIZA EL PLAN DE CIERRE, CLAUSURA Y RESTAURACION AMBIENTAL DE LA CELDA SANITARIA TRANSITORIA Y DE CONTINGENCIA DEL MUNICIPIO DE FORTUL, BENEFICIANDO A 25.379 HABITANTES.  "/>
    <s v="Sin Determinar"/>
    <n v="13081"/>
    <s v="PDA"/>
    <s v="CUMARE S.A. E.S.P.(Obra y Suministros,Interventoría de Obra y Suministros)"/>
    <d v="2021-10-08T00:00:00"/>
    <s v="En Ejecución"/>
    <s v="Ejecución/Suspensión"/>
    <s v="Viable"/>
    <s v="Terminado"/>
    <s v="TERMINADO"/>
    <x v="2"/>
    <s v="Terminados"/>
    <b v="0"/>
    <n v="100"/>
    <n v="100"/>
    <n v="0"/>
    <x v="1"/>
    <d v="2022-07-07T00:00:00"/>
    <x v="0"/>
    <s v="No Aplica"/>
    <m/>
    <n v="0"/>
    <n v="1746951912"/>
    <n v="0"/>
    <n v="0"/>
    <n v="1746951912"/>
    <m/>
    <s v="x"/>
  </r>
  <r>
    <s v="2-2020-499"/>
    <s v="No"/>
    <s v="No"/>
    <s v="NO"/>
    <s v="No"/>
    <x v="1"/>
    <x v="1"/>
    <s v="NO"/>
    <n v="0"/>
    <m/>
    <x v="0"/>
    <s v="Sin reporte"/>
    <s v="Sin reporte"/>
    <x v="187"/>
    <x v="0"/>
    <x v="12"/>
    <x v="0"/>
    <x v="5"/>
    <s v="OXI"/>
    <s v="Orinoquia"/>
    <x v="2"/>
    <s v="Liyibeth Ochoa"/>
    <s v="Liyibeth Ochoa"/>
    <s v="Liyibeth Ochoa"/>
    <x v="4"/>
    <s v="Saravena(ARA)"/>
    <n v="6"/>
    <s v="Si"/>
    <n v="0"/>
    <s v="Si"/>
    <s v="No"/>
    <m/>
    <s v="Sin definir"/>
    <n v="81736"/>
    <s v="OXI"/>
    <s v="Sin Información"/>
    <s v="Liyibeth Ochoa Rodriguez"/>
    <m/>
    <s v="Sin CUR"/>
    <x v="1"/>
    <x v="1"/>
    <x v="1"/>
    <s v="Acueducto"/>
    <x v="1"/>
    <s v="Rural"/>
    <x v="187"/>
    <s v="Con la ejecución del proyecto de optimización del acueducto regional rural Riochiquito se logrará dar agua potable a la población beneficiada disminuyendo el índice de riesgo de inviable sanitariamente a sin riesgo."/>
    <s v="Mestiza"/>
    <n v="6866"/>
    <s v="Obras por Impuestos"/>
    <s v="Parex Resources Colombia Ltd Sucursal Datos GeneralesDatos Comerciales(Obra y Suministros,Consultoría,Interventoría de Obra y Suministros)"/>
    <d v="2022-01-11T00:00:00"/>
    <s v="En Ejecución"/>
    <s v="Ejecución/Suspensión"/>
    <s v="Concepto Favorable"/>
    <s v="Terminado"/>
    <s v="TERMINADO"/>
    <x v="2"/>
    <s v="Terminado"/>
    <b v="1"/>
    <n v="100"/>
    <n v="100"/>
    <n v="0"/>
    <x v="6"/>
    <d v="2025-02-04T00:00:00"/>
    <x v="0"/>
    <s v="Sin CUR"/>
    <m/>
    <n v="0"/>
    <n v="15527158999"/>
    <n v="0"/>
    <n v="0"/>
    <n v="15527158999"/>
    <m/>
    <s v="x"/>
  </r>
  <r>
    <s v="2-2015-545"/>
    <s v="SI"/>
    <s v="SI"/>
    <s v="NO"/>
    <s v="No"/>
    <x v="0"/>
    <x v="0"/>
    <s v="NO"/>
    <n v="0"/>
    <m/>
    <x v="0"/>
    <s v="Sin reporte"/>
    <s v="Sin reporte"/>
    <x v="188"/>
    <x v="0"/>
    <x v="6"/>
    <x v="5"/>
    <x v="0"/>
    <s v="Mecanismo"/>
    <s v="Caribe"/>
    <x v="1"/>
    <s v="Hugo Guanumen"/>
    <m/>
    <s v="SDE"/>
    <x v="7"/>
    <s v="Sabanagrande(ATL), Santo Tomás(ATL)"/>
    <s v="6, 6"/>
    <s v="No"/>
    <n v="0"/>
    <s v="No"/>
    <s v="No"/>
    <m/>
    <s v="Sin definir"/>
    <s v="08634, 08685"/>
    <s v="Fortalecimiento"/>
    <s v="Subdirector de Gestión Empresarial"/>
    <s v="Iveth Andrea Rodriguez Rodriguez"/>
    <e v="#N/A"/>
    <s v="Con CUR"/>
    <x v="1"/>
    <x v="1"/>
    <x v="2"/>
    <s v="Acueducto y Alcantarillado"/>
    <x v="0"/>
    <s v="Urbana"/>
    <x v="188"/>
    <s v="Apoyar los procesos de Modernización y/o Trasformación y/o liquidación que se llevan a cabo en los Municipios objeto de este proyecto, con el fin de optimizar su estructura financiera y modelo de gestión empresarial que permita la viabilidad y sostenibilidad en la prestación de los servicios. Sanear las acreencias laborales enmarcadas en los procesos de Modernización y/o Trasformación y/o liquidación empresarial, que permitan a los esquemas dirigir mayores recursos a inversiones en infraestructura y/o mantenimiento y mejora de la operación."/>
    <s v="Mestiza"/>
    <n v="45796"/>
    <s v="Consultoría Especializada"/>
    <s v="Departamento Del Atlántico()"/>
    <d v="2015-06-19T00:00:00"/>
    <s v="En Ejecución"/>
    <s v="Ejecución/Suspensión"/>
    <s v="Viable"/>
    <s v="En Liquidación"/>
    <s v="TERMINADO"/>
    <x v="1"/>
    <s v="Liquidación"/>
    <b v="0"/>
    <n v="100"/>
    <n v="100"/>
    <n v="0"/>
    <x v="1"/>
    <d v="2022-12-31T00:00:00"/>
    <x v="0"/>
    <s v="No Aplica"/>
    <m/>
    <n v="7000000000"/>
    <n v="7000000000"/>
    <n v="1"/>
    <n v="7000000000"/>
    <n v="7000000000"/>
    <m/>
    <s v="x"/>
  </r>
  <r>
    <s v="1-2021-37"/>
    <s v="No"/>
    <s v="No"/>
    <s v="SI"/>
    <s v="No"/>
    <x v="1"/>
    <x v="0"/>
    <s v="NO"/>
    <n v="0"/>
    <m/>
    <x v="5"/>
    <s v="No Aplica"/>
    <s v="No Aplica"/>
    <x v="189"/>
    <x v="0"/>
    <x v="9"/>
    <x v="0"/>
    <x v="3"/>
    <s v="Mecanismo"/>
    <s v="Caribe"/>
    <x v="1"/>
    <s v="Santiago Zuluaga"/>
    <s v="SANTIAGO ARTURO ZULUAGA BAUTISTA "/>
    <s v="HERMES FERNANDO BARROS CERVANTES"/>
    <x v="7"/>
    <s v="Soledad(ATL)"/>
    <n v="2"/>
    <s v="No"/>
    <n v="0"/>
    <s v="No"/>
    <s v="No"/>
    <m/>
    <s v="Sin definir"/>
    <s v="08758"/>
    <s v="Sin CUR"/>
    <s v="Sin Información"/>
    <s v="Hermes Fernando Barros Cervantes"/>
    <e v="#N/A"/>
    <s v="Sin CUR"/>
    <x v="1"/>
    <x v="0"/>
    <x v="0"/>
    <s v="Alcantarillado"/>
    <x v="0"/>
    <s v="Urbana"/>
    <x v="189"/>
    <s v="A través de la construcción de redes de alcantarillado en diferentes barrios del Municipio de Soledad, Departamento del Atlántico, se busca aumentar el acceso a saneamiento básico de la población en los barrios: Villa Rosa, Antonio Nariño (Sector 1), Villa Estefany, La Alianza, Colonias II  (Sector 2) y Altos de la Metro - (Sector 3) con el cual se pretende beneficiar a 14.771 habitantes en la actualidad y 22.325 habitantes proyectados en el horizonte de diseño de 25 años, impactando de manera positiva el bienestar de sus habitantes, a partir de la reducción de problemas de saneamiento básico; eliminando así, aguas residuales en los patios, en cunetas, en vías y arroyos de los sectores y minimizando la morbimortalidad asociada a situaciones de insalubridad.      "/>
    <s v="Mestiza"/>
    <n v="14771"/>
    <s v="PDA"/>
    <s v="SOLEDAD (Atlantico)(Obra y Suministros,Interventoría de Obra y Suministros)"/>
    <d v="2022-01-21T00:00:00"/>
    <s v="Contratado Sin Iniciar"/>
    <s v="Procesos contractuales"/>
    <s v="Viable"/>
    <s v="Terminado"/>
    <s v="TERMINADO"/>
    <x v="2"/>
    <s v="Terminados"/>
    <b v="0"/>
    <n v="100"/>
    <n v="100"/>
    <n v="0"/>
    <x v="7"/>
    <d v="2026-03-05T00:00:00"/>
    <x v="0"/>
    <s v="No Aplica"/>
    <m/>
    <n v="8574673"/>
    <n v="23045727372"/>
    <n v="3.72072135610613E-4"/>
    <n v="8574673"/>
    <n v="23045727372"/>
    <m/>
    <s v="x"/>
  </r>
  <r>
    <s v="1-2014-398"/>
    <s v="No"/>
    <s v="No"/>
    <s v="SI"/>
    <s v="No"/>
    <x v="1"/>
    <x v="0"/>
    <s v="NO"/>
    <s v="NO"/>
    <m/>
    <x v="0"/>
    <s v="Sin reporte"/>
    <s v="Sin reporte"/>
    <x v="190"/>
    <x v="0"/>
    <x v="0"/>
    <x v="0"/>
    <x v="3"/>
    <s v="Mecanismo"/>
    <s v="Andina"/>
    <x v="2"/>
    <s v="CARLOS FERNANDO BORJA JIMENEZ"/>
    <s v="CARLOS FERNANDO BORJA JIMENEZ"/>
    <s v="FERNANDO PEREA MURILLO"/>
    <x v="19"/>
    <s v="Cubara(BOY)"/>
    <n v="6"/>
    <s v="No"/>
    <n v="0"/>
    <s v="No"/>
    <s v="No"/>
    <m/>
    <s v="Sin definir"/>
    <n v="15223"/>
    <s v="Sin CUR"/>
    <s v="Sin Información"/>
    <s v="Faber Andrey Montaña Duque"/>
    <m/>
    <s v="Sin CUR"/>
    <x v="1"/>
    <x v="0"/>
    <x v="0"/>
    <s v="Alcantarillado"/>
    <x v="0"/>
    <s v="Urbana"/>
    <x v="190"/>
    <s v="EL CASCO URBANO SE UBICA EN EL PIE DE MONTE LLANERO RAZóN POR LA CUAL LAS PRECIPITACIONES SON RECURRENTES, LA GRAN MAYORíA DEL AGUA SE GENERA EN LA PARTE ALTA DEL MUNICIPIO. SIENDO ASí, CON EL PROYECTO SE PRETENDE GARANTIZAR LA EVACUACIóN OPORTUNA DE LAS AGUAS LLUVIAS, EVITANDO PONER EN RIESGO LA VIDA DE LOS HABITANTES DEL CASCO URBANO DEL MUNICIPIO CONDUCIENDO LAS AGUAS LLUVIAS A TRAVéS DEL SISTEMA DE ALCANTARILLADO PLUVIAL EL CUAL SERá AMPLIADO EN SU CAPACIDAD HIDRáULICA Y COBERTURA. PASA DE TENER 2777,60 M DE TUBERíA INSTALADA A 3436 APROXIMADAMENTE, DE 54 POZOS DE INSPECCIóN A 62 Y DE 22 CAJAS LATERALES QUE TRABAJAN COMO SUMIDEROS A 140 SUMIDEROS."/>
    <s v="Mestiza"/>
    <n v="2322"/>
    <s v="PDA"/>
    <s v="Empresa Departamental de Servicios Públicos de Boyacá S.A. ESP(Obra y Suministros,Interventoría de Obra y Suministros)"/>
    <d v="2017-08-30T00:00:00"/>
    <s v="Suspendido"/>
    <s v="Ejecución/Suspensión"/>
    <s v="Viable"/>
    <s v="En Liquidación"/>
    <s v="TERMINADO"/>
    <x v="1"/>
    <s v="Terminados"/>
    <b v="0"/>
    <n v="100"/>
    <n v="100"/>
    <n v="0"/>
    <x v="1"/>
    <d v="2022-12-07T00:00:00"/>
    <x v="0"/>
    <s v="No Aplica"/>
    <m/>
    <n v="0"/>
    <n v="3694973643"/>
    <n v="0"/>
    <n v="0"/>
    <n v="3694973643"/>
    <m/>
    <s v="x"/>
  </r>
  <r>
    <s v="1-2012-1383"/>
    <s v="No"/>
    <s v="No"/>
    <s v="SI"/>
    <s v="No"/>
    <x v="1"/>
    <x v="0"/>
    <s v="NO"/>
    <s v="NO"/>
    <m/>
    <x v="0"/>
    <s v="Sin reporte"/>
    <s v="Sin reporte"/>
    <x v="191"/>
    <x v="0"/>
    <x v="9"/>
    <x v="0"/>
    <x v="3"/>
    <s v="Mecanismo"/>
    <s v="Andina"/>
    <x v="2"/>
    <s v="CARLOS FERNANDO BORJA JIMENEZ"/>
    <s v="CARLOS FERNANDO BORJA JIMENEZ"/>
    <s v="FABER ANDREY MONTAÑA DUQUE"/>
    <x v="19"/>
    <s v="Garagoa(BOY)"/>
    <n v="6"/>
    <s v="No"/>
    <n v="0"/>
    <s v="No"/>
    <s v="No"/>
    <m/>
    <s v="Sin definir"/>
    <n v="15299"/>
    <s v="Sin CUR"/>
    <s v="Sin Información"/>
    <s v="Faber Andrey Montaña Duque"/>
    <m/>
    <s v="Sin CUR"/>
    <x v="0"/>
    <x v="1"/>
    <x v="1"/>
    <s v="Acueducto"/>
    <x v="0"/>
    <s v="Urbana"/>
    <x v="191"/>
    <s v="Mejorar las presiones a lo largo de la red, debido a que se presentan presiones superiores a las permitidas por la norma, especialmente en el sector occidental y en algunos casos en el central. Aumentar la capacidad de almacenamiento teniendo en cuenta que se presenta déficit tanto en términos de consumo como en requerimientos de caudal para incendios; la ampliación del almacenamiento propuesta cubre el déficit hasta el año 2027. Mejorar la capacidad hidráulica de la PTAP, lo que permitirá atender la demanda de agua hasta el año 2032, año en el que se recomienda la construcción de una nueva estructura que amplíe la capacidad de tratamiento."/>
    <s v="Mestiza"/>
    <n v="13208"/>
    <s v="PDA"/>
    <s v="Empresa Departamental de Servicios Públicos de Boyacá S.A. ESP(Obra y Suministros,Interventoría de Obra y Suministros)"/>
    <d v="2014-03-21T00:00:00"/>
    <s v="Suspendido"/>
    <s v="Ejecución/Suspensión"/>
    <s v="Viable"/>
    <s v="Suspendido"/>
    <s v="INACTIVOS"/>
    <x v="3"/>
    <s v="En Ejecución"/>
    <b v="0"/>
    <n v="70.36"/>
    <n v="70.36"/>
    <n v="0"/>
    <x v="0"/>
    <d v="2026-09-30T00:00:00"/>
    <x v="0"/>
    <s v="No Aplica"/>
    <m/>
    <n v="229117833"/>
    <n v="1517477157"/>
    <n v="0.15098601777502738"/>
    <n v="229117833"/>
    <n v="1517477157"/>
    <m/>
    <s v="x"/>
  </r>
  <r>
    <s v="1-2012-946 "/>
    <s v="No"/>
    <s v="No"/>
    <s v="NO"/>
    <s v="No"/>
    <x v="1"/>
    <x v="0"/>
    <s v="SI"/>
    <s v="SI"/>
    <m/>
    <x v="0"/>
    <s v="Sin reporte"/>
    <s v="Sin reporte"/>
    <x v="192"/>
    <x v="0"/>
    <x v="9"/>
    <x v="0"/>
    <x v="3"/>
    <s v="Mecanismo"/>
    <s v="Andina"/>
    <x v="2"/>
    <s v="CARLOS FERNANDO BORJA JIMENEZ"/>
    <s v="CARLOS FERNANDO BORJA JIMENEZ"/>
    <s v="FABER ANDREY MONTAÑA DUQUE"/>
    <x v="19"/>
    <s v="Raquira(BOY)"/>
    <n v="6"/>
    <s v="No"/>
    <n v="0"/>
    <s v="No"/>
    <s v="No"/>
    <m/>
    <s v="Sin definir"/>
    <n v="15600"/>
    <s v="Sin CUR"/>
    <s v="Sin Información"/>
    <s v="Faber Andrey Montaña Duque"/>
    <e v="#N/A"/>
    <s v="Sin CUR"/>
    <x v="0"/>
    <x v="1"/>
    <x v="1"/>
    <s v="Acueducto"/>
    <x v="0"/>
    <s v="Urbana"/>
    <x v="192"/>
    <s v="Con la ejecución del proyecto se aumentará la cobertura del servicio de acueducto del 85% al 100% y se mejorará la calidad de agua suministrada a la población, pasando de un IRCA bajo a un IRCA sin riesgo, beneficiando a una población proyectada de 6.348 habitantes del casco urbano."/>
    <s v="Mestiza"/>
    <n v="3966"/>
    <s v="PDA"/>
    <s v="Empresa Departamental de Servicios Públicos de Boyacá S.A. ESP(Obra y Suministros,Interventoría de Obra y Suministros)"/>
    <d v="2013-09-12T00:00:00"/>
    <s v="Suspendido"/>
    <s v="Ejecución/Suspensión"/>
    <s v="Viable"/>
    <s v="Suspendido"/>
    <s v="INACTIVOS"/>
    <x v="3"/>
    <s v="En Ejecución"/>
    <b v="0"/>
    <n v="20"/>
    <n v="20"/>
    <n v="0"/>
    <x v="0"/>
    <d v="2026-12-31T00:00:00"/>
    <x v="0"/>
    <s v="No Aplica"/>
    <m/>
    <n v="527906749"/>
    <n v="1609441472"/>
    <n v="0.32800617989791681"/>
    <n v="527906749"/>
    <n v="1609441472"/>
    <m/>
    <s v="x"/>
  </r>
  <r>
    <s v="2-2016-359"/>
    <s v="No"/>
    <s v="No"/>
    <s v="SI"/>
    <s v="No"/>
    <x v="1"/>
    <x v="0"/>
    <s v="NO"/>
    <s v="NO"/>
    <m/>
    <x v="0"/>
    <s v="Sin reporte"/>
    <s v="Sin reporte"/>
    <x v="193"/>
    <x v="0"/>
    <x v="0"/>
    <x v="0"/>
    <x v="3"/>
    <s v="Mecanismo"/>
    <s v="Andina"/>
    <x v="2"/>
    <s v="CARLOS FERNANDO BORJA JIMENEZ"/>
    <s v="CARLOS FERNANDO BORJA JIMENEZ"/>
    <s v="PABLO JOSÉ MOLINA AGUILAR"/>
    <x v="19"/>
    <s v="Samaca(BOY)"/>
    <n v="6"/>
    <s v="No"/>
    <n v="0"/>
    <s v="No"/>
    <s v="No"/>
    <m/>
    <s v="Sin definir"/>
    <n v="15646"/>
    <s v="Sin CUR"/>
    <s v="Sin Información"/>
    <s v="Pablo Jose Molina Aguilar"/>
    <m/>
    <s v="Sin CUR"/>
    <x v="1"/>
    <x v="0"/>
    <x v="0"/>
    <s v="Alcantarillado"/>
    <x v="0"/>
    <s v="Urbana"/>
    <x v="193"/>
    <s v="El proyecto plantea depurar las aguas residuales generadas por 18.095 habitantes del casco urbano del municipio de Samacá, los cuales descargan actualmente, sin ningún tratamiento, al cuerpo de agua receptor canal San José."/>
    <s v="Mestiza"/>
    <n v="7753"/>
    <s v="PDA"/>
    <s v="Empresa Departamental de Servicios Públicos de Boyacá S.A. ESP(Obra y Suministros,Interventoría de Obra y Suministros)"/>
    <d v="2018-09-13T00:00:00"/>
    <s v="En Ejecución"/>
    <s v="Ejecución/Suspensión"/>
    <s v="Viable"/>
    <s v="En Liquidación"/>
    <s v="TERMINADO"/>
    <x v="1"/>
    <s v="Terminados"/>
    <b v="0"/>
    <n v="100"/>
    <n v="100"/>
    <n v="0"/>
    <x v="1"/>
    <d v="2023-03-24T00:00:00"/>
    <x v="0"/>
    <s v="No Aplica"/>
    <m/>
    <n v="0"/>
    <n v="8655518754"/>
    <n v="0"/>
    <n v="0"/>
    <n v="8655518754"/>
    <m/>
    <s v="x"/>
  </r>
  <r>
    <s v="1-2011-65  "/>
    <s v="No"/>
    <s v="No"/>
    <s v="SI"/>
    <s v="No"/>
    <x v="1"/>
    <x v="0"/>
    <s v="NO"/>
    <e v="#N/A"/>
    <m/>
    <x v="0"/>
    <s v="Sin reporte"/>
    <s v="Sin reporte"/>
    <x v="194"/>
    <x v="0"/>
    <x v="9"/>
    <x v="0"/>
    <x v="3"/>
    <s v="Mecanismo"/>
    <s v="Amazonica"/>
    <x v="2"/>
    <s v="CARLOS FERNANDO BORJA JIMENEZ"/>
    <s v="CARLOS FERNANDO BORJA JIMENEZ"/>
    <s v="FERNANDO PEREA MURILLO"/>
    <x v="26"/>
    <s v="Belen Andaquies(CAQ)"/>
    <n v="6"/>
    <s v="Si"/>
    <n v="0"/>
    <s v="Si"/>
    <s v="No"/>
    <m/>
    <s v="Sin definir"/>
    <n v="18094"/>
    <s v="Sin CUR"/>
    <s v="Sin Información"/>
    <s v="Oscar Alirio Cano Guzman"/>
    <e v="#N/A"/>
    <s v="Sin CUR"/>
    <x v="0"/>
    <x v="1"/>
    <x v="1"/>
    <s v="Acueducto"/>
    <x v="0"/>
    <s v="Urbana"/>
    <x v="194"/>
    <s v="  Por medio de la ejecución del proyecto se pretende la optimización del sistema de acueducto del municipio de Belén de los Andaquíes con el suministro de agua potable para mitigar las enfermedades gastrointestinales en la población vulnerable del mismo."/>
    <s v="Sin Determinar"/>
    <n v="0"/>
    <s v="PDA"/>
    <s v="Secretaría de Transporte, Transito e Infraestructura del Caquetá(Obra y Suministros,Interventoría de Obra y Suministros)"/>
    <d v="2011-04-29T00:00:00"/>
    <s v="Suspendido"/>
    <s v="Ejecución/Suspensión"/>
    <s v="Viable"/>
    <s v="Suspendido"/>
    <s v="INACTIVOS"/>
    <x v="3"/>
    <s v="En Ejecución"/>
    <b v="0"/>
    <n v="81"/>
    <n v="81"/>
    <n v="0"/>
    <x v="0"/>
    <d v="2026-01-30T00:00:00"/>
    <x v="0"/>
    <s v="No Aplica"/>
    <m/>
    <n v="2455481505"/>
    <n v="3194837582"/>
    <n v="0.76857788290534768"/>
    <n v="2455481505"/>
    <n v="3194837582"/>
    <m/>
    <s v="x"/>
  </r>
  <r>
    <s v="1-2019-260"/>
    <s v="No"/>
    <s v="No"/>
    <s v="SI"/>
    <s v="No"/>
    <x v="1"/>
    <x v="0"/>
    <s v="NO"/>
    <s v="NO"/>
    <m/>
    <x v="2"/>
    <s v="Anterior"/>
    <s v="MVCT"/>
    <x v="195"/>
    <x v="0"/>
    <x v="9"/>
    <x v="0"/>
    <x v="3"/>
    <s v="Mecanismo"/>
    <s v="Amazonica"/>
    <x v="2"/>
    <s v="CARLOS FERNANDO BORJA JIMENEZ"/>
    <s v="CARLOS FERNANDO BORJA JIMENEZ"/>
    <s v="JUAN CARLOS BOYACA HENDES"/>
    <x v="26"/>
    <s v="Morelia(CAQ)"/>
    <n v="6"/>
    <s v="Si"/>
    <n v="0"/>
    <s v="Si"/>
    <s v="No"/>
    <m/>
    <s v="Sin definir"/>
    <n v="18479"/>
    <s v="Sin CUR"/>
    <s v="Sin Información"/>
    <s v="Juan Carlos Boyaca Hendes"/>
    <e v="#N/A"/>
    <s v="Sin CUR"/>
    <x v="1"/>
    <x v="1"/>
    <x v="1"/>
    <s v="Acueducto"/>
    <x v="0"/>
    <s v="Urbana"/>
    <x v="195"/>
    <s v="El proyecto CONSTRUCCIóN RED DE ACUEDUCTO Y PLANTA DE TRATAMIENTO DE AGUA POTABLE PARA EL CASCO URBANO DEL MUNICIPIO DE MORELIA, tiene como principal objetivo garatizar la adecuada y continua prestación del servicio de agua potable al casco urbano de la población, que se estima en 3552 habitantes en 25 años. "/>
    <s v="Mestiza"/>
    <n v="2312"/>
    <s v="PDA"/>
    <s v="MORELIA (Caqueta)(Obra y Suministros,Interventoría de Obra y Suministros,Interventoría de Obra)"/>
    <d v="2022-05-27T00:00:00"/>
    <s v="Por Iniciar Contratación"/>
    <s v="Procesos contractuales"/>
    <s v="Viable"/>
    <s v="Terminado"/>
    <s v="TERMINADO"/>
    <x v="2"/>
    <s v="Terminados"/>
    <b v="0"/>
    <n v="100"/>
    <n v="100"/>
    <n v="0"/>
    <x v="5"/>
    <d v="2025-05-22T00:00:00"/>
    <x v="1"/>
    <s v="No Aplica"/>
    <m/>
    <n v="4078169728"/>
    <n v="4078169728"/>
    <n v="1"/>
    <n v="4078169728"/>
    <n v="4078169728"/>
    <m/>
    <s v="x"/>
  </r>
  <r>
    <s v="2-2013-12  "/>
    <s v="No"/>
    <s v="No"/>
    <s v="SI"/>
    <s v="No"/>
    <x v="1"/>
    <x v="0"/>
    <s v="NO"/>
    <e v="#N/A"/>
    <m/>
    <x v="1"/>
    <s v="Anterior"/>
    <s v="MVCT"/>
    <x v="196"/>
    <x v="0"/>
    <x v="0"/>
    <x v="0"/>
    <x v="3"/>
    <s v="Mecanismo"/>
    <s v="Orinoquia"/>
    <x v="2"/>
    <s v="CARLOS FERNANDO BORJA JIMENEZ"/>
    <s v="CARLOS FERNANDO BORJA JIMENEZ"/>
    <s v="DARWIN YESID CHAPARRO"/>
    <x v="23"/>
    <s v="Tamara(CAS)"/>
    <n v="6"/>
    <s v="No"/>
    <n v="0"/>
    <s v="Si"/>
    <s v="No"/>
    <m/>
    <s v="Sin definir"/>
    <n v="85400"/>
    <s v="Sin CUR"/>
    <s v="Sin Información"/>
    <s v="Darwin Yesid Chaparro Diaz"/>
    <m/>
    <s v="Sin CUR"/>
    <x v="1"/>
    <x v="1"/>
    <x v="1"/>
    <s v="Acueducto"/>
    <x v="1"/>
    <s v="Rural"/>
    <x v="196"/>
    <s v="EL PROYECTO CONTEMPLA LA AMPLIACIÓN DE COBERTURA PASANDO DEL 0% AL 100% EN LAS VEREDAS OBJETO DEL PROYECTO. CON LO ANTERIOR SE GARANTIZA EL SUMINISTRO DE AGUA APTA PARA CONSUMO HUMANO A APROXIMADAMENTE 11.250 HABITANTES ACTUALES Y SE ASEGURA UNA CONTINUIDAD EN LA PRESTACIÓN DEL SERVICIO QUE NO DEPENDERÍA DE LAS FLUCTUACIONES CLIMÁTICAS AL CAPTARSE DE UNA FUENTE SUPERFICIAL ESTABLE QUE OFERTA UN CAUDAL SUFICIENTE PARA 24 HORAS AL DÍA LOS 7 DÍAS DE LA SEMANA EN EL TOTAL DEL HORIZONTE DE DISEÑO CALCULADO."/>
    <s v="Mestiza"/>
    <n v="2255"/>
    <s v="PDA"/>
    <s v="EMPRESA DEPARTAMENTAL DE SERVICIOS PÚBLICOS DE CASANARE – ACUATODOS S.A.  E.S.P(Obra y Suministros,Interventoría de Obra y Suministros)"/>
    <d v="2013-12-16T00:00:00"/>
    <s v="En Ejecución"/>
    <s v="Ejecución/Suspensión"/>
    <s v="Viable"/>
    <s v="Terminado"/>
    <s v="TERMINADO"/>
    <x v="2"/>
    <s v="Terminados"/>
    <b v="0"/>
    <n v="100"/>
    <n v="100"/>
    <n v="0"/>
    <x v="1"/>
    <d v="2023-01-23T00:00:00"/>
    <x v="1"/>
    <s v="No Aplica"/>
    <m/>
    <n v="0"/>
    <n v="18103328418"/>
    <n v="0"/>
    <n v="0"/>
    <n v="18103328418"/>
    <m/>
    <s v="x"/>
  </r>
  <r>
    <s v="1-2012-507 "/>
    <s v="No"/>
    <s v="No"/>
    <s v="NO"/>
    <s v="No"/>
    <x v="1"/>
    <x v="0"/>
    <s v="SI"/>
    <s v="SI"/>
    <m/>
    <x v="0"/>
    <s v="Sin reporte"/>
    <s v="Sin reporte"/>
    <x v="197"/>
    <x v="0"/>
    <x v="9"/>
    <x v="0"/>
    <x v="3"/>
    <s v="Mecanismo"/>
    <s v="Pacifica"/>
    <x v="3"/>
    <s v="Camilo Darwish"/>
    <s v="CRISTIAN CAMILO DARWISH SALAMA MONTOYA"/>
    <s v="JULIAN CAMILO HERNÁNDEZ CÁCERES"/>
    <x v="10"/>
    <s v="Balboa(CAU)"/>
    <n v="6"/>
    <s v="Si"/>
    <n v="0"/>
    <s v="Si"/>
    <s v="Si"/>
    <m/>
    <s v="Sin definir"/>
    <n v="19075"/>
    <s v="Sin CUR"/>
    <s v="Sin Información"/>
    <s v="Julián Camilo Hernández Cáceres"/>
    <e v="#N/A"/>
    <s v="Sin CUR"/>
    <x v="0"/>
    <x v="0"/>
    <x v="0"/>
    <s v="Alcantarillado"/>
    <x v="0"/>
    <s v="Urbana"/>
    <x v="197"/>
    <s v="EL OBJETIVO DEL PROYECTO TIENE COMO FIN LA OPTIMIZACION DEL SISTEMA DE ALCANTARILLADO SANITARIO Y LA CONSTRUCCION DE LA PRIMERA ETAPA DE LA PTAR PARA EL MUNICIPIO DE BALBOA-CAUCA."/>
    <s v="Sin Determinar"/>
    <n v="6850"/>
    <s v="PDA"/>
    <s v="Emcaservicios S.A. E.S.P.(Obra y Suministros,Interventoría de Obra y Suministros)"/>
    <d v="2013-07-05T00:00:00"/>
    <s v="Suspendido"/>
    <s v="Ejecución/Suspensión"/>
    <s v="Viable"/>
    <s v="Suspendido"/>
    <s v="INACTIVOS"/>
    <x v="3"/>
    <s v="En Ejecución"/>
    <b v="0"/>
    <n v="23.43"/>
    <n v="23.43"/>
    <n v="0"/>
    <x v="0"/>
    <d v="2026-07-31T00:00:00"/>
    <x v="0"/>
    <s v="No Aplica"/>
    <m/>
    <n v="1100000000"/>
    <n v="3966302336"/>
    <n v="0.2773363971818007"/>
    <n v="1100000000"/>
    <n v="3966302336"/>
    <m/>
    <s v="x"/>
  </r>
  <r>
    <s v="2-2014-491"/>
    <s v="No"/>
    <s v="No"/>
    <s v="NO"/>
    <s v="No"/>
    <x v="1"/>
    <x v="0"/>
    <s v="NO"/>
    <n v="0"/>
    <m/>
    <x v="0"/>
    <s v="Sin reporte"/>
    <s v="Sin reporte"/>
    <x v="198"/>
    <x v="0"/>
    <x v="0"/>
    <x v="0"/>
    <x v="3"/>
    <s v="Mecanismo"/>
    <s v="Pacifica"/>
    <x v="3"/>
    <s v="Camilo Darwish"/>
    <s v="CRISTIAN CAMILO DARWISH SALAMA MONTOYA"/>
    <s v="JULIAN CAMILO HERNÁNDEZ CÁCERES"/>
    <x v="10"/>
    <s v="Guachene(CAU)"/>
    <n v="5"/>
    <s v="No"/>
    <n v="0"/>
    <s v="No"/>
    <s v="Si"/>
    <m/>
    <s v="Sin definir"/>
    <n v="19300"/>
    <s v="Sin CUR"/>
    <s v="Sin Información"/>
    <s v="Julián Camilo Hernández Cáceres"/>
    <e v="#N/A"/>
    <s v="Sin CUR"/>
    <x v="0"/>
    <x v="0"/>
    <x v="0"/>
    <s v="Alcantarillado"/>
    <x v="0"/>
    <s v="Urbana"/>
    <x v="198"/>
    <s v="Contribuir en la recuperación ambiental del río Palo, mediante la reducción de las cargas contaminantes de DQO, DBO y SST generada por las aguas residuales del municipio de Guachene."/>
    <s v="Mestiza"/>
    <n v="5320"/>
    <s v="PDA"/>
    <s v="Emcaservicios S.A. E.S.P.(Obra y Suministros,Interventoría de Obra y Suministros)"/>
    <d v="2019-03-20T00:00:00"/>
    <s v="Suspendido"/>
    <s v="Ejecución/Suspensión"/>
    <s v="Viable"/>
    <s v="Suspendido"/>
    <s v="INACTIVOS"/>
    <x v="3"/>
    <s v="En Ejecución"/>
    <b v="0"/>
    <n v="25"/>
    <n v="25"/>
    <n v="0"/>
    <x v="0"/>
    <d v="2026-07-31T00:00:00"/>
    <x v="0"/>
    <s v="No Aplica"/>
    <m/>
    <n v="0"/>
    <n v="829083595"/>
    <n v="0"/>
    <n v="0"/>
    <n v="829083595"/>
    <m/>
    <s v="x"/>
  </r>
  <r>
    <s v="2-2021-33"/>
    <s v="No"/>
    <s v="No"/>
    <s v="SI"/>
    <s v="No"/>
    <x v="1"/>
    <x v="0"/>
    <s v="NO"/>
    <s v="NO"/>
    <m/>
    <x v="0"/>
    <s v="Sin reporte"/>
    <s v="Sin reporte"/>
    <x v="199"/>
    <x v="0"/>
    <x v="13"/>
    <x v="8"/>
    <x v="6"/>
    <s v="Mecanismo"/>
    <s v="Pacifica"/>
    <x v="3"/>
    <e v="#N/A"/>
    <m/>
    <s v="Sin información"/>
    <x v="10"/>
    <s v="Guapí(CAU)"/>
    <n v="6"/>
    <s v="Si"/>
    <n v="0"/>
    <s v="Si"/>
    <s v="Si"/>
    <m/>
    <s v="Sin definir"/>
    <n v="19318"/>
    <s v="Sin CUR"/>
    <s v="Sin Información"/>
    <s v="Sin Asignar"/>
    <e v="#N/A"/>
    <s v="Sin CUR"/>
    <x v="0"/>
    <x v="1"/>
    <x v="1"/>
    <s v="Acueducto"/>
    <x v="0"/>
    <s v="Urbana"/>
    <x v="199"/>
    <s v="     Formular un proyecto que con la ejecución de la obra permita aumentar la cantidad de agua producida de 38 lps a 76 lps.     Mejorar la calidad de agua.     Aumentar el almacenamiento en un 100% de la capacidad requerida.     Mejorar la continuidad del servicio de 18 hora/día a 24 horas/día.     Disminuir las pérdidas técnicas del 50% al 40%.     Normalizar 2.935 usuarios.     Beneficiando de esta forma a los 18.911 habitantes de la cabecera municipal de Guapi, Cauca. "/>
    <s v="Sin Determinar"/>
    <n v="18911"/>
    <s v="Todos Somos Pazcifico"/>
    <s v="Error: Entidad No Existe o Sin Definir(Interventoría de la Consultoría), UNIDAD NACIONAL PARA LA GESTIÓN DEL RIESGO DE DESASTRES (Consultoría)"/>
    <d v="2021-04-15T00:00:00"/>
    <s v="Por Iniciar Contratación"/>
    <s v="Procesos contractuales"/>
    <s v="Viable"/>
    <s v="Por Iniciar Contratación"/>
    <s v="EN PREPARACIÓN"/>
    <x v="5"/>
    <s v="En Ejecución"/>
    <b v="0"/>
    <n v="0"/>
    <n v="0"/>
    <n v="0"/>
    <x v="0"/>
    <s v="Sin información"/>
    <x v="0"/>
    <s v="No Aplica"/>
    <m/>
    <n v="388485784"/>
    <n v="388485784"/>
    <n v="1"/>
    <n v="388485784"/>
    <n v="388485784"/>
    <m/>
    <s v="x"/>
  </r>
  <r>
    <s v="2-2019-171"/>
    <s v="No"/>
    <s v="No"/>
    <s v="SI"/>
    <s v="No"/>
    <x v="1"/>
    <x v="0"/>
    <s v="NO"/>
    <s v="NO"/>
    <m/>
    <x v="0"/>
    <s v="Sin reporte"/>
    <s v="Sin reporte"/>
    <x v="200"/>
    <x v="0"/>
    <x v="13"/>
    <x v="8"/>
    <x v="6"/>
    <s v="Mecanismo"/>
    <s v="Pacifica"/>
    <x v="3"/>
    <s v="Sin CUR"/>
    <m/>
    <s v="Sin información"/>
    <x v="10"/>
    <s v="Guapí(CAU)"/>
    <n v="6"/>
    <s v="Si"/>
    <n v="0"/>
    <s v="Si"/>
    <s v="Si"/>
    <m/>
    <s v="Sin definir"/>
    <n v="19318"/>
    <s v="Sin CUR"/>
    <s v="Sin Información"/>
    <s v="Sin Asignar"/>
    <e v="#N/A"/>
    <s v="Sin CUR"/>
    <x v="0"/>
    <x v="2"/>
    <x v="3"/>
    <s v="Aseo"/>
    <x v="0"/>
    <s v="Urbana"/>
    <x v="200"/>
    <s v="Con el desarrollo de la consultoría se pretende que el municipio de Guapi, Cauca, cuente con los estudios y diseños necesarios para que se pueda desarrollar la construcción, operación y cierre de un sitio técnicamente adecuado para la disposición final del material sobrante de excavación, producto de la ejecución de los proyectos de optimización del acueducto y alcantarillado en el municipio.     "/>
    <s v="Sin Determinar"/>
    <n v="19693"/>
    <s v="Todos Somos Pazcifico"/>
    <s v="FONDO PARA EL DESARROLLO DEL PLAN TODOS SOMOS PAZCIFICO(Consultoría,Interventoría de la Consultoría)"/>
    <d v="2019-10-10T00:00:00"/>
    <s v="En Ejecución"/>
    <s v="Ejecución/Suspensión"/>
    <s v="Viable"/>
    <s v="En Ejecución"/>
    <s v="ACTIVOS"/>
    <x v="0"/>
    <s v="En Ejecución"/>
    <b v="1"/>
    <n v="65"/>
    <n v="65"/>
    <n v="0"/>
    <x v="0"/>
    <s v="Sin información"/>
    <x v="0"/>
    <s v="No Aplica"/>
    <m/>
    <n v="434639808"/>
    <n v="434639808"/>
    <n v="1"/>
    <n v="434639808"/>
    <n v="434639808"/>
    <m/>
    <s v="x"/>
  </r>
  <r>
    <s v="2-2021-119"/>
    <s v="No"/>
    <s v="No"/>
    <s v="SI"/>
    <s v="No"/>
    <x v="1"/>
    <x v="0"/>
    <s v="NO"/>
    <s v="NO"/>
    <m/>
    <x v="0"/>
    <s v="Sin reporte"/>
    <s v="Sin reporte"/>
    <x v="201"/>
    <x v="0"/>
    <x v="13"/>
    <x v="8"/>
    <x v="6"/>
    <s v="Mecanismo"/>
    <s v="Pacifica"/>
    <x v="3"/>
    <s v="Sin CUR"/>
    <m/>
    <s v="Sin información"/>
    <x v="10"/>
    <s v="Guapí(CAU)"/>
    <n v="6"/>
    <s v="Si"/>
    <n v="0"/>
    <s v="Si"/>
    <s v="Si"/>
    <m/>
    <s v="Sin definir"/>
    <n v="19318"/>
    <s v="Sin CUR"/>
    <s v="Sin Información"/>
    <s v="Sin Asignar"/>
    <e v="#N/A"/>
    <s v="Sin CUR"/>
    <x v="0"/>
    <x v="2"/>
    <x v="3"/>
    <s v="Aseo"/>
    <x v="0"/>
    <s v="Urbana"/>
    <x v="201"/>
    <s v=" &amp;bull;Reducir la actividad de entierro y quema de residuos orgánicos. &amp;bull;Ampliación de la vida útil del sitio de disposición final. &amp;bull;Aplicación de la estrategia de economía circular que permita articular la visión ambiental con el componente de servicio público de aseo, buscando que el valor de los productos y materiales se mantengan durante el mayor tiempo posible en el ciclo productivo; acorde con lo establecido en el CONPES 3874 de 2016 y la normativa sectorial. "/>
    <s v="Sin Determinar"/>
    <n v="0"/>
    <s v="Todos Somos Pazcifico"/>
    <n v="0"/>
    <d v="2021-12-23T00:00:00"/>
    <s v="Por Iniciar Contratación"/>
    <s v="Procesos contractuales"/>
    <s v="Viable"/>
    <s v="Por Iniciar Contratación"/>
    <s v="EN PREPARACIÓN"/>
    <x v="5"/>
    <s v="En Ejecución"/>
    <b v="0"/>
    <n v="0"/>
    <n v="0"/>
    <n v="0"/>
    <x v="0"/>
    <s v="Sin información"/>
    <x v="0"/>
    <s v="No Aplica"/>
    <m/>
    <n v="1227380896"/>
    <n v="1227380896"/>
    <n v="1"/>
    <n v="1227380896"/>
    <n v="1227380896"/>
    <m/>
    <s v="x"/>
  </r>
  <r>
    <s v="2-2022-3"/>
    <s v="No"/>
    <s v="No"/>
    <s v="SI"/>
    <s v="No"/>
    <x v="1"/>
    <x v="0"/>
    <s v="NO"/>
    <s v="NO"/>
    <m/>
    <x v="0"/>
    <s v="Sin reporte"/>
    <s v="Sin reporte"/>
    <x v="202"/>
    <x v="0"/>
    <x v="13"/>
    <x v="8"/>
    <x v="6"/>
    <s v="Mecanismo"/>
    <s v="Pacifica"/>
    <x v="3"/>
    <s v="Sin CUR"/>
    <m/>
    <s v="Sin información"/>
    <x v="10"/>
    <s v="Guapí(CAU)"/>
    <n v="6"/>
    <s v="Si"/>
    <n v="0"/>
    <s v="Si"/>
    <s v="Si"/>
    <m/>
    <s v="Sin definir"/>
    <n v="19318"/>
    <s v="Sin CUR"/>
    <s v="Sin Información"/>
    <s v="Sin Asignar"/>
    <e v="#N/A"/>
    <s v="Sin CUR"/>
    <x v="0"/>
    <x v="0"/>
    <x v="0"/>
    <s v="Alcantarillado"/>
    <x v="0"/>
    <s v="Urbana"/>
    <x v="202"/>
    <s v="     Realizar los diseños a nivel de factibilidad de los ramales condominiales de la fase I del Sistema de Alcantarillado del Municipio de Guapi Cauca, con el objetivo de proporcionar información adicional al proyecto de la red principal y permitir la estimación de las cantidades necesarias para la elaboración de los presupuestos de este componente.     Realizar el Diseño de Ingeniería de Detalle de la Red Principal de Aguas Residuales de la Fase I del Sistema de Alcantarillado del Municipio de Guapi Cauca.     Definir la alternativa más adecuada y el diseño de detalle del tratamiento y disposición de las aguas residuales de la Fase I del sistema de alcantarillado del Municipio de Guapi Cauca.     Población Beneficiada 10.326 habitantes del casco urbano. "/>
    <s v="Sin Determinar"/>
    <n v="6400"/>
    <s v="Todos Somos Pazcifico"/>
    <n v="0"/>
    <d v="2022-01-21T00:00:00"/>
    <s v="Por Iniciar Contratación"/>
    <s v="Procesos contractuales"/>
    <s v="Viable"/>
    <s v="Por Iniciar Contratación"/>
    <s v="EN PREPARACIÓN"/>
    <x v="5"/>
    <s v="En Ejecución"/>
    <b v="0"/>
    <n v="0"/>
    <n v="0"/>
    <n v="0"/>
    <x v="0"/>
    <s v="Sin información"/>
    <x v="0"/>
    <s v="No Aplica"/>
    <m/>
    <n v="1921166387"/>
    <n v="1921166387"/>
    <n v="1"/>
    <n v="1921166387"/>
    <n v="1921166387"/>
    <m/>
    <s v="x"/>
  </r>
  <r>
    <s v="5-2019-64"/>
    <s v="No"/>
    <s v="No"/>
    <s v="NO"/>
    <s v="No"/>
    <x v="1"/>
    <x v="0"/>
    <s v="NO"/>
    <n v="0"/>
    <m/>
    <x v="0"/>
    <s v="Sin reporte"/>
    <s v="Sin reporte"/>
    <x v="203"/>
    <x v="0"/>
    <x v="13"/>
    <x v="8"/>
    <x v="6"/>
    <s v="Mecanismo"/>
    <s v="Pacifica"/>
    <x v="3"/>
    <s v="Sin CUR"/>
    <m/>
    <s v="Sin información"/>
    <x v="10"/>
    <s v="Guapí(CAU)"/>
    <n v="6"/>
    <s v="Si"/>
    <n v="0"/>
    <s v="Si"/>
    <s v="Si"/>
    <m/>
    <s v="Sin definir"/>
    <n v="19318"/>
    <s v="Sin CUR"/>
    <s v="Sin Información"/>
    <s v="Sin Asignar"/>
    <e v="#N/A"/>
    <s v="Sin CUR"/>
    <x v="0"/>
    <x v="1"/>
    <x v="6"/>
    <s v="Acueducto, Alcantarillado y Aseo"/>
    <x v="0"/>
    <s v="Urbana"/>
    <x v="203"/>
    <s v="Con esta consultoría especializada se espera que el prestador de los servicios de acueducto, alcantarillado y aseo para el municipio de Guapi, EMGUAPI SAS ESP, al mes 35, cuente con el conocimiento y competencias necesarias para la prestación de los servicios públicos domiciliarios con calidad y eficiencia, así como la sostenibilidad de la misma."/>
    <s v="Sin Determinar"/>
    <n v="17609"/>
    <s v="Todos Somos Pazcifico"/>
    <s v="FONDO PARA EL DESARROLLO DEL PLAN TODOS SOMOS PAZCIFICO(Aseguramiento,Interventoría del Aseguramiento)"/>
    <d v="2019-03-27T00:00:00"/>
    <s v="En Contratación"/>
    <s v="Procesos contractuales"/>
    <s v="Concepto Técnico"/>
    <s v="En Contratación"/>
    <s v="EN PREPARACIÓN"/>
    <x v="8"/>
    <s v="En Ejecución"/>
    <b v="0"/>
    <n v="0"/>
    <n v="0"/>
    <n v="0"/>
    <x v="0"/>
    <s v="Sin información"/>
    <x v="0"/>
    <s v="No Aplica"/>
    <m/>
    <n v="0"/>
    <n v="2437101745"/>
    <n v="0"/>
    <n v="0"/>
    <n v="2437101745"/>
    <m/>
    <s v="x"/>
  </r>
  <r>
    <s v="2-2018-404"/>
    <s v="No"/>
    <s v="No"/>
    <s v="NO"/>
    <s v="No"/>
    <x v="1"/>
    <x v="0"/>
    <s v="NO"/>
    <n v="0"/>
    <m/>
    <x v="0"/>
    <s v="Sin reporte"/>
    <s v="Sin reporte"/>
    <x v="204"/>
    <x v="0"/>
    <x v="13"/>
    <x v="8"/>
    <x v="6"/>
    <s v="Mecanismo"/>
    <s v="Pacifica"/>
    <x v="3"/>
    <s v="Sin CUR"/>
    <m/>
    <s v="Sin información"/>
    <x v="10"/>
    <s v="Guapí(CAU)"/>
    <n v="6"/>
    <s v="Si"/>
    <n v="0"/>
    <s v="Si"/>
    <s v="Si"/>
    <m/>
    <s v="Sin definir"/>
    <n v="19318"/>
    <s v="Sin CUR"/>
    <s v="Sin Información"/>
    <s v="Sin Asignar"/>
    <e v="#N/A"/>
    <s v="Sin CUR"/>
    <x v="0"/>
    <x v="1"/>
    <x v="1"/>
    <s v="Acueducto"/>
    <x v="0"/>
    <s v="Urbana"/>
    <x v="204"/>
    <s v="Con la ejecución del proyecto se pretende mejorar la continuidad del servicio de acueducto de 2 horas promedio día a 18 horas promedio día, aumentar la cobertura de micromedición  del 0% al 78% y  la reducción de pérdidas técnicas de agua estimada del 70% al 50% en las zonas a intervenir (Sectores 1 y 2)."/>
    <s v="Mestiza"/>
    <n v="11003"/>
    <s v="Todos Somos Pazcifico"/>
    <s v="FONDO PARA EL DESARROLLO DEL PLAN TODOS SOMOS PAZCIFICO(Obra y Suministros,Interventoría de Obra y Suministros)"/>
    <d v="2019-05-22T00:00:00"/>
    <s v="En Ejecución"/>
    <s v="Ejecución/Suspensión"/>
    <s v="Concepto Técnico"/>
    <s v="En Ejecución"/>
    <s v="ACTIVOS"/>
    <x v="0"/>
    <s v="En Ejecución"/>
    <b v="1"/>
    <n v="20.48"/>
    <n v="20.48"/>
    <n v="0"/>
    <x v="0"/>
    <s v="Sin información"/>
    <x v="0"/>
    <s v="No Aplica"/>
    <m/>
    <n v="0"/>
    <n v="13772834747"/>
    <n v="0"/>
    <n v="0"/>
    <n v="13772834747"/>
    <m/>
    <s v="x"/>
  </r>
  <r>
    <s v="1-2009-602 "/>
    <s v="No"/>
    <s v="No"/>
    <s v="SI"/>
    <s v="No"/>
    <x v="1"/>
    <x v="0"/>
    <s v="SI"/>
    <s v="SI"/>
    <m/>
    <x v="0"/>
    <s v="Sin reporte"/>
    <s v="Sin reporte"/>
    <x v="205"/>
    <x v="0"/>
    <x v="9"/>
    <x v="0"/>
    <x v="3"/>
    <s v="Mecanismo"/>
    <s v="Pacifica"/>
    <x v="3"/>
    <s v="Camilo Darwish"/>
    <s v="CRISTIAN CAMILO DARWISH SALAMA MONTOYA"/>
    <s v="JULIAN CAMILO HERNÁNDEZ CÁCERES"/>
    <x v="10"/>
    <s v="La Vega(CAU)"/>
    <n v="6"/>
    <s v="No"/>
    <n v="0"/>
    <s v="No"/>
    <s v="No"/>
    <m/>
    <s v="Sin definir"/>
    <n v="19397"/>
    <s v="Sin CUR"/>
    <s v="Sin Información"/>
    <s v="Julián Camilo Hernández Cáceres"/>
    <m/>
    <s v="Sin CUR"/>
    <x v="1"/>
    <x v="0"/>
    <x v="0"/>
    <s v="Alcantarillado"/>
    <x v="0"/>
    <s v="Urbana"/>
    <x v="205"/>
    <s v="Con la ejecución del proyecto se garantiza una cobertura del sistema de alcantarillado del 96%, la construcción de la planta de tratamiento de aguas residuales primera etapa y sistemas de tratamiento individuales prefabricados en el sector Cementerio y sector Placa Huellas  entrada barrio San José, contribuyendo a la disminución de las cargas contaminantes por los vertimientos de aguas residuales directos al Río Pancitará.  "/>
    <s v="Mestiza"/>
    <n v="2507"/>
    <s v="PDA"/>
    <s v="Emcaservicios S.A. E.S.P.(Obra y Suministros,Interventoría de Obra y Suministros)"/>
    <d v="2010-02-11T00:00:00"/>
    <s v="Suspendido"/>
    <s v="Ejecución/Suspensión"/>
    <s v="Viable"/>
    <s v="Terminado"/>
    <s v="TERMINADO"/>
    <x v="2"/>
    <s v="Terminados"/>
    <b v="0"/>
    <n v="100"/>
    <n v="100"/>
    <n v="0"/>
    <x v="1"/>
    <d v="2023-07-25T00:00:00"/>
    <x v="0"/>
    <s v="No Aplica"/>
    <m/>
    <n v="889150630"/>
    <n v="3963144549"/>
    <n v="0.22435483213055019"/>
    <n v="889150630"/>
    <n v="3963144549"/>
    <m/>
    <s v="x"/>
  </r>
  <r>
    <s v="2-2012-695 "/>
    <s v="No"/>
    <s v="No"/>
    <s v="SI"/>
    <s v="No"/>
    <x v="1"/>
    <x v="0"/>
    <s v="NO"/>
    <e v="#N/A"/>
    <m/>
    <x v="0"/>
    <s v="Sin reporte"/>
    <s v="Sin reporte"/>
    <x v="206"/>
    <x v="0"/>
    <x v="9"/>
    <x v="0"/>
    <x v="3"/>
    <s v="Mecanismo"/>
    <s v="Pacifica"/>
    <x v="3"/>
    <s v="Camilo Darwish"/>
    <s v="CRISTIAN CAMILO DARWISH SALAMA MONTOYA"/>
    <s v="JULIAN CAMILO HERNÁNDEZ CÁCERES"/>
    <x v="10"/>
    <s v="Padilla(CAU)"/>
    <n v="6"/>
    <s v="No"/>
    <n v="0"/>
    <s v="No"/>
    <s v="Si"/>
    <m/>
    <s v="Sin definir"/>
    <n v="19513"/>
    <s v="Sin CUR"/>
    <s v="Sin Información"/>
    <s v="Julián Camilo Hernández Cáceres"/>
    <m/>
    <s v="Sin CUR"/>
    <x v="0"/>
    <x v="0"/>
    <x v="0"/>
    <s v="Alcantarillado"/>
    <x v="1"/>
    <s v="Rural"/>
    <x v="206"/>
    <s v="Incremento de cobertura de alcantarillado sanitario del 0% al 100% del sector Carretera, beneficiando a una población de 512 habitantes. Se beneficiarán los sectores: La Placita y Carretera, con una población de 1101 habitantes en el tratamiento de las aguas residuales."/>
    <s v="Mestiza"/>
    <n v="518"/>
    <s v="PDA"/>
    <s v="Emcaservicios S.A. E.S.P.(Obra y Suministros,Interventoría de Obra y Suministros)"/>
    <d v="2017-10-27T00:00:00"/>
    <s v="Suspendido"/>
    <s v="Ejecución/Suspensión"/>
    <s v="Viable"/>
    <s v="Suspendido"/>
    <s v="INACTIVOS"/>
    <x v="3"/>
    <s v="En Ejecución"/>
    <b v="0"/>
    <n v="38.81"/>
    <n v="38.81"/>
    <n v="0"/>
    <x v="0"/>
    <d v="2026-07-31T00:00:00"/>
    <x v="0"/>
    <s v="No Aplica"/>
    <m/>
    <n v="1208799927"/>
    <n v="1208799927"/>
    <n v="1"/>
    <n v="1208799927"/>
    <n v="1208799927"/>
    <m/>
    <s v="x"/>
  </r>
  <r>
    <s v="2-2016-341"/>
    <s v="No"/>
    <s v="No"/>
    <s v="NO"/>
    <s v="No"/>
    <x v="1"/>
    <x v="1"/>
    <s v="NO"/>
    <e v="#N/A"/>
    <m/>
    <x v="0"/>
    <s v="Sin reporte"/>
    <s v="Sin reporte"/>
    <x v="207"/>
    <x v="0"/>
    <x v="14"/>
    <x v="8"/>
    <x v="3"/>
    <s v="Mecanismo"/>
    <s v="Pacifica"/>
    <x v="3"/>
    <s v="Sin CUR"/>
    <m/>
    <s v="Sin información"/>
    <x v="10"/>
    <s v="Patía (el Bordo)(CAU)"/>
    <n v="6"/>
    <s v="Si"/>
    <n v="0"/>
    <s v="Si"/>
    <s v="Si"/>
    <m/>
    <s v="Sin definir"/>
    <n v="19532"/>
    <s v="Sin CUR"/>
    <s v="Sin Información"/>
    <s v="Juan Miguel Perilla Astroz"/>
    <e v="#N/A"/>
    <s v="Sin CUR"/>
    <x v="2"/>
    <x v="1"/>
    <x v="1"/>
    <s v="Acueducto"/>
    <x v="0"/>
    <s v="Urbana"/>
    <x v="207"/>
    <s v="Garantizar la continuidad del servicio de acueducto al municipio El Bordo pasando de 5 horas a 24 horas."/>
    <s v="Sin Determinar"/>
    <n v="14908"/>
    <s v="PDA"/>
    <s v="Emcaservicios S.A. E.S.P.(Obra y Suministros,Interventoría de Obra y Suministros)"/>
    <d v="2018-11-15T00:00:00"/>
    <s v="Suspendido"/>
    <s v="Ejecución/Suspensión"/>
    <s v="Viable"/>
    <s v="Cancelado"/>
    <s v="CANCELADO"/>
    <x v="6"/>
    <s v="Cancelado"/>
    <b v="1"/>
    <n v="3"/>
    <n v="3"/>
    <n v="0"/>
    <x v="0"/>
    <s v="Sin información"/>
    <x v="0"/>
    <s v="No Aplica"/>
    <m/>
    <n v="0"/>
    <n v="13984048249"/>
    <n v="0"/>
    <n v="0"/>
    <n v="13984048249"/>
    <m/>
    <s v="x"/>
  </r>
  <r>
    <s v="2-2020-168"/>
    <s v="No"/>
    <s v="No"/>
    <s v="SI"/>
    <s v="No"/>
    <x v="1"/>
    <x v="0"/>
    <s v="NO"/>
    <s v="NO"/>
    <m/>
    <x v="0"/>
    <s v="Sin reporte"/>
    <s v="Sin reporte"/>
    <x v="208"/>
    <x v="0"/>
    <x v="13"/>
    <x v="8"/>
    <x v="6"/>
    <s v="Mecanismo"/>
    <s v="Pacifica"/>
    <x v="3"/>
    <s v="Sin CUR"/>
    <m/>
    <s v="Sin información"/>
    <x v="10"/>
    <s v="Timbiquí(CAU)"/>
    <n v="6"/>
    <s v="Si"/>
    <n v="0"/>
    <s v="Si"/>
    <s v="Si"/>
    <m/>
    <s v="Sin definir"/>
    <n v="19809"/>
    <s v="Sin CUR"/>
    <s v="Sin Información"/>
    <s v="Sin Asignar"/>
    <e v="#N/A"/>
    <s v="Sin CUR"/>
    <x v="0"/>
    <x v="0"/>
    <x v="0"/>
    <s v="Alcantarillado"/>
    <x v="0"/>
    <s v="Urbana"/>
    <x v="208"/>
    <s v="     Formular un proyecto que con la ejecución de la obra permita el aumento de la cobertura en la prestación del servicio, pasando del 15,60% al 80%.     Reducción del impacto asociado a la proliferación de enfermedades por contaminación de aguas residuales, eliminando los vertimientos difusos los diferentes cuerpos receptores de la municipalidad     Beneficiando de esta forma a los 6.287 habitantes del casco urbano de Timbiquí. "/>
    <s v="Sin Determinar"/>
    <n v="6287"/>
    <s v="Todos Somos Pazcifico"/>
    <s v="UNIDAD NACIONAL PARA LA GESTIÓN DEL RIESGO DE DESASTRES (Consultoría,Interventoría de la Consultoría)"/>
    <d v="2021-01-28T00:00:00"/>
    <s v="Por Iniciar Contratación"/>
    <s v="Procesos contractuales"/>
    <s v="Viable"/>
    <s v="Por Iniciar Contratación"/>
    <s v="EN PREPARACIÓN"/>
    <x v="5"/>
    <s v="En Ejecución"/>
    <b v="0"/>
    <n v="0"/>
    <n v="0"/>
    <n v="0"/>
    <x v="0"/>
    <s v="Sin información"/>
    <x v="0"/>
    <s v="No Aplica"/>
    <m/>
    <n v="805581247"/>
    <n v="805581247"/>
    <n v="1"/>
    <n v="805581247"/>
    <n v="805581247"/>
    <m/>
    <s v="x"/>
  </r>
  <r>
    <s v="2-2021-303"/>
    <s v="No"/>
    <s v="No"/>
    <s v="SI"/>
    <s v="No"/>
    <x v="1"/>
    <x v="0"/>
    <s v="NO"/>
    <s v="NO"/>
    <m/>
    <x v="0"/>
    <s v="Sin reporte"/>
    <s v="Sin reporte"/>
    <x v="209"/>
    <x v="0"/>
    <x v="13"/>
    <x v="8"/>
    <x v="6"/>
    <s v="Mecanismo"/>
    <s v="Pacifica"/>
    <x v="3"/>
    <s v="Sin CUR"/>
    <m/>
    <s v="Sin información"/>
    <x v="10"/>
    <s v="Timbiquí(CAU)"/>
    <n v="6"/>
    <s v="Si"/>
    <n v="0"/>
    <s v="Si"/>
    <s v="Si"/>
    <m/>
    <s v="Sin definir"/>
    <n v="19809"/>
    <s v="Sin CUR"/>
    <s v="Sin Información"/>
    <s v="Sin Asignar"/>
    <e v="#N/A"/>
    <s v="Sin CUR"/>
    <x v="0"/>
    <x v="1"/>
    <x v="6"/>
    <s v="Acueducto, Alcantarillado y Aseo"/>
    <x v="0"/>
    <s v="Urbana"/>
    <x v="209"/>
    <s v="Estructurar e implementar un prestador legalmente constituido, sostenible y viable financieramente; con la solidez organizativa y capacidad de gestión empresarial para atender y garantizar la operación y el mantenimiento de la infraestructura, para brindar a la comunidad los servicios cumpliendo con los indicadores de cobertura, calidad y continuidad establecidos por la regulación."/>
    <s v="Sin Determinar"/>
    <n v="0"/>
    <s v="Todos Somos Pazcifico"/>
    <s v="UNIDAD NACIONAL PARA LA GESTIÓN DEL RIESGO DE DESASTRES (Consultoría)"/>
    <d v="2021-12-22T00:00:00"/>
    <s v="Por Iniciar Contratación"/>
    <s v="Procesos contractuales"/>
    <s v="Viable"/>
    <s v="Por Iniciar Contratación"/>
    <s v="EN PREPARACIÓN"/>
    <x v="5"/>
    <s v="En Ejecución"/>
    <b v="0"/>
    <n v="0"/>
    <n v="0"/>
    <n v="0"/>
    <x v="0"/>
    <s v="Sin información"/>
    <x v="0"/>
    <s v="No Aplica"/>
    <m/>
    <n v="1266473562"/>
    <n v="1266473562"/>
    <n v="1"/>
    <n v="1266473562"/>
    <n v="1266473562"/>
    <m/>
    <s v="x"/>
  </r>
  <r>
    <s v="1-2014-41  "/>
    <s v="No"/>
    <s v="No"/>
    <s v="SI"/>
    <s v="No"/>
    <x v="1"/>
    <x v="0"/>
    <s v="NO"/>
    <e v="#N/A"/>
    <m/>
    <x v="0"/>
    <s v="Sin reporte"/>
    <s v="Sin reporte"/>
    <x v="210"/>
    <x v="0"/>
    <x v="9"/>
    <x v="0"/>
    <x v="3"/>
    <s v="Mecanismo"/>
    <s v="Pacifica"/>
    <x v="3"/>
    <s v="Camilo Darwish"/>
    <s v="CRISTIAN CAMILO DARWISH SALAMA MONTOYA"/>
    <s v="JULIAN CAMILO HERNÁNDEZ CÁCERES"/>
    <x v="10"/>
    <s v="Toribío(CAU)"/>
    <n v="6"/>
    <s v="Si"/>
    <n v="0"/>
    <s v="Si"/>
    <s v="No"/>
    <m/>
    <s v="Sin definir"/>
    <n v="19821"/>
    <s v="Sin CUR"/>
    <s v="Sin Información"/>
    <s v="Julián Camilo Hernández Cáceres"/>
    <e v="#N/A"/>
    <s v="Sin CUR"/>
    <x v="0"/>
    <x v="1"/>
    <x v="1"/>
    <s v="Acueducto"/>
    <x v="1"/>
    <s v="Rural"/>
    <x v="210"/>
    <s v="Con la construcción de las obras se dará el suministro de agua potable que en la actualidad no existe ningún sistema de tratamiento y se dará continuidad y cobertura del 100% en el suministro de agua."/>
    <s v="Indígena"/>
    <n v="3570"/>
    <s v="PDA"/>
    <s v="Emcaservicios S.A. E.S.P.(Obra y Suministros,Interventoría de Obra y Suministros)"/>
    <d v="2015-01-26T00:00:00"/>
    <s v="En Ejecución"/>
    <s v="Ejecución/Suspensión"/>
    <s v="Viable"/>
    <s v="Suspendido"/>
    <s v="INACTIVOS"/>
    <x v="3"/>
    <s v="En Ejecución"/>
    <b v="0"/>
    <n v="97.63"/>
    <n v="97.63"/>
    <n v="0"/>
    <x v="0"/>
    <d v="2026-07-31T00:00:00"/>
    <x v="0"/>
    <d v="2026-07-31T00:00:00"/>
    <s v="Se iniciaron con las asistencias técnicas para la proyección de la reformulación. Donde por parte del MVCT se les remitió la resolución 0661 y el check list con los documentos requeridos para que el PDA inicié con el trámite de la reformulación ante el mecánismo. "/>
    <n v="1971055973"/>
    <n v="6948403791"/>
    <n v="0.28367032663718145"/>
    <n v="1971055973"/>
    <n v="6948403791"/>
    <m/>
    <s v="x"/>
  </r>
  <r>
    <s v="1-2012-780 "/>
    <s v="No"/>
    <s v="No"/>
    <s v="SI"/>
    <s v="No"/>
    <x v="1"/>
    <x v="0"/>
    <s v="NO"/>
    <e v="#N/A"/>
    <m/>
    <x v="0"/>
    <s v="Sin reporte"/>
    <s v="Sin reporte"/>
    <x v="211"/>
    <x v="0"/>
    <x v="9"/>
    <x v="0"/>
    <x v="3"/>
    <s v="Mecanismo"/>
    <s v="Pacifica"/>
    <x v="3"/>
    <s v="Camilo Darwish"/>
    <s v="CRISTIAN CAMILO DARWISH SALAMA MONTOYA"/>
    <s v="WESLIN JAMES MOSQUERA PALACIOS"/>
    <x v="6"/>
    <s v="Bajo Baudo (pizarro)(CHO)"/>
    <n v="6"/>
    <s v="No"/>
    <n v="0"/>
    <s v="Si"/>
    <s v="Si"/>
    <m/>
    <s v="Sin definir"/>
    <n v="27077"/>
    <s v="Sin CUR"/>
    <s v="Sin Información"/>
    <s v="Weslin James Mosquera Palacios"/>
    <m/>
    <s v="Sin CUR"/>
    <x v="0"/>
    <x v="1"/>
    <x v="1"/>
    <s v="Acueducto"/>
    <x v="0"/>
    <s v="Urbana"/>
    <x v="211"/>
    <s v="CON LA IMPLEMENTACIÓN DE LAS OBRAS DE OPTIMIZACIÓN DE LAS OBRAS DE ACUEDUCTO, SE LOGRARÁ MAYOR COBERTURA DEL SERVICIO PASANDO DE UN 80% A L 100%, CONTINUIDAD LAS 24 HORAS DEL DÍA Y CALIDAD AL 100% PARA LA POBLACIÓN BENEFICIADA QUE INCLUYE LOS 3.437 HABITANTES ACTUALES Y 5.639 HABITANTES PROYECTADOS."/>
    <s v="Afrodescendiente"/>
    <n v="3437"/>
    <s v="PDA"/>
    <s v="Aguas del Choco S.A. E.S.P(Obra y Suministros,Interventoría de Obra y Suministros)"/>
    <d v="2012-10-03T00:00:00"/>
    <s v="Suspendido"/>
    <s v="Ejecución/Suspensión"/>
    <s v="Viable"/>
    <s v="Suspendido"/>
    <s v="INACTIVOS"/>
    <x v="3"/>
    <s v="En Ejecución"/>
    <b v="0"/>
    <n v="95"/>
    <n v="95"/>
    <n v="0"/>
    <x v="0"/>
    <d v="2026-12-31T00:00:00"/>
    <x v="0"/>
    <s v="Por definir"/>
    <s v="El proyecto ha dejado de estar bajo la competencia funcional del MVCT, puesto que la planeación, ejecución, seguimiento y financiación del nuevo proyecto dependen ahora exclusivamente de la cartera que lo gestiona. (Minigualdad) En consecuencia, este Ministerio carece de competencia para continuar adelantando actuaciones frente a dicho proyecto, y en este sentido quedan agotadas las gestiones que le correspondían en el marco del Plan de Mejoramiento."/>
    <n v="2397171316"/>
    <n v="2397171316"/>
    <n v="1"/>
    <n v="2397171316"/>
    <n v="2397171316"/>
    <m/>
    <s v="x"/>
  </r>
  <r>
    <s v="1-2014-85  "/>
    <s v="No"/>
    <s v="No"/>
    <s v="SI"/>
    <s v="No"/>
    <x v="1"/>
    <x v="0"/>
    <s v="NO"/>
    <e v="#N/A"/>
    <m/>
    <x v="0"/>
    <s v="Sin reporte"/>
    <s v="Sin reporte"/>
    <x v="212"/>
    <x v="0"/>
    <x v="9"/>
    <x v="0"/>
    <x v="3"/>
    <s v="Mecanismo"/>
    <s v="Pacifica"/>
    <x v="3"/>
    <s v="Camilo Darwish"/>
    <s v="CRISTIAN CAMILO DARWISH SALAMA MONTOYA"/>
    <s v="WESLIN JAMES MOSQUERA PALACIOS"/>
    <x v="6"/>
    <s v="Lloro(CHO)"/>
    <n v="6"/>
    <s v="No"/>
    <n v="0"/>
    <s v="No"/>
    <s v="Si"/>
    <m/>
    <s v="Sin definir"/>
    <n v="27413"/>
    <s v="Sin CUR"/>
    <s v="Sin Información"/>
    <s v="Weslin James Mosquera Palacios"/>
    <m/>
    <s v="Sin CUR"/>
    <x v="0"/>
    <x v="1"/>
    <x v="1"/>
    <s v="Acueducto"/>
    <x v="0"/>
    <s v="Urbana"/>
    <x v="212"/>
    <s v="con la ejecución del proyecto se garantizara la continuidad las 24 horas y con una cobertura en micro-medición del 100%."/>
    <s v="Sin Determinar"/>
    <n v="2801"/>
    <s v="PDA"/>
    <s v="Aguas del Choco S.A. E.S.P(Obra y Suministros,Interventoría de Obra y Suministros)"/>
    <d v="2015-08-14T00:00:00"/>
    <s v="Suspendido"/>
    <s v="Ejecución/Suspensión"/>
    <s v="Viable"/>
    <s v="Suspendido"/>
    <s v="INACTIVOS"/>
    <x v="3"/>
    <s v="En Ejecución"/>
    <b v="0"/>
    <n v="78"/>
    <n v="78"/>
    <n v="0"/>
    <x v="0"/>
    <d v="2026-12-31T00:00:00"/>
    <x v="0"/>
    <s v="No Aplica"/>
    <m/>
    <n v="2678520708"/>
    <n v="3192606883"/>
    <n v="0.83897604877775367"/>
    <n v="2678520708"/>
    <n v="3192606883"/>
    <m/>
    <s v="x"/>
  </r>
  <r>
    <s v="2-2016-498"/>
    <s v="No"/>
    <s v="No"/>
    <s v="SI"/>
    <s v="No"/>
    <x v="1"/>
    <x v="0"/>
    <s v="NO"/>
    <s v="NO"/>
    <m/>
    <x v="1"/>
    <s v="Anterior"/>
    <s v="MVCT"/>
    <x v="213"/>
    <x v="0"/>
    <x v="0"/>
    <x v="0"/>
    <x v="3"/>
    <s v="Mecanismo"/>
    <s v="Pacifica"/>
    <x v="3"/>
    <s v="Camilo Darwish"/>
    <s v="CRISTIAN CAMILO DARWISH SALAMA MONTOYA"/>
    <s v="WESLIN JAMES MOSQUERA PALACIOS"/>
    <x v="6"/>
    <s v="Medio Atrato(CHO)"/>
    <n v="6"/>
    <s v="Si"/>
    <n v="0"/>
    <s v="Si"/>
    <s v="Si"/>
    <m/>
    <s v="Sin definir"/>
    <n v="27425"/>
    <s v="Sin CUR"/>
    <s v="Sin Información"/>
    <s v="Weslin James Mosquera Palacios"/>
    <m/>
    <s v="Sin CUR"/>
    <x v="1"/>
    <x v="1"/>
    <x v="2"/>
    <s v="Acueducto y Alcantarillado"/>
    <x v="0"/>
    <s v="Urbana"/>
    <x v="213"/>
    <s v="con la ejecución del proyecto se soluciona el problema de continuidad al 100% y calidad del sistema acueducto en un 100%, cobertura del sistema de alcantarillado 100, para una población actual beneficiada de 1.133 habitantes.  "/>
    <s v="Afrodescendiente"/>
    <n v="1133"/>
    <s v="PDA"/>
    <s v="Aguas del Choco S.A. E.S.P(Obra y Suministros,Interventoría de Obra y Suministros)"/>
    <d v="2019-05-15T00:00:00"/>
    <s v="En Ejecución"/>
    <s v="Ejecución/Suspensión"/>
    <s v="Viable"/>
    <s v="Terminado"/>
    <s v="TERMINADO"/>
    <x v="2"/>
    <s v="Terminados"/>
    <b v="0"/>
    <n v="100"/>
    <n v="100"/>
    <n v="0"/>
    <x v="1"/>
    <d v="2022-12-22T00:00:00"/>
    <x v="1"/>
    <s v="No Aplica"/>
    <m/>
    <n v="0"/>
    <n v="3221228742"/>
    <n v="0"/>
    <n v="0"/>
    <n v="3221228742"/>
    <m/>
    <s v="x"/>
  </r>
  <r>
    <s v="2-2020-47"/>
    <s v="No"/>
    <s v="No"/>
    <s v="SI"/>
    <s v="No"/>
    <x v="1"/>
    <x v="0"/>
    <s v="NO"/>
    <s v="NO"/>
    <m/>
    <x v="0"/>
    <s v="Sin reporte"/>
    <s v="Sin reporte"/>
    <x v="214"/>
    <x v="0"/>
    <x v="13"/>
    <x v="8"/>
    <x v="6"/>
    <s v="Mecanismo"/>
    <s v="Pacifica"/>
    <x v="3"/>
    <s v="Sin CUR"/>
    <m/>
    <s v="Sin información"/>
    <x v="6"/>
    <s v="Quibdo(CHO)"/>
    <n v="4"/>
    <s v="No"/>
    <n v="0"/>
    <s v="Si"/>
    <s v="Si"/>
    <m/>
    <s v="Sin definir"/>
    <n v="27001"/>
    <s v="Sin CUR"/>
    <s v="Sin Información"/>
    <s v="Sin Asignar"/>
    <e v="#N/A"/>
    <s v="Sin CUR"/>
    <x v="0"/>
    <x v="2"/>
    <x v="3"/>
    <s v="Aseo"/>
    <x v="0"/>
    <s v="Urbana"/>
    <x v="214"/>
    <s v="Con la implementación del proyecto se logrará que la población recicladora que trabaja dentro del sitio de disposición final Marmolejo migre su actividad de recuperación en el botadero a cielo abierto hacia la recolección de los materiales en la fuente en la zona urbana y progresivamente operen las rutas de recolección selectiva. Con el presente proyecto se acompañará a los mencionados recicladores durante tres meses en la transición de realizar la actividad de manera informal a formal, en cumplimiento de lo establecido en el Decreto 596 de 2016."/>
    <s v="Afrodescendiente"/>
    <n v="120679"/>
    <s v="Todos Somos Pazcifico"/>
    <s v="FONDO PARA EL DESARROLLO DEL PLAN TODOS SOMOS PAZCIFICO(Consultoría)"/>
    <d v="2020-05-08T00:00:00"/>
    <s v="Por Iniciar Contratación"/>
    <s v="Procesos contractuales"/>
    <s v="Viable"/>
    <s v="Por Iniciar Contratación"/>
    <s v="EN PREPARACIÓN"/>
    <x v="5"/>
    <s v="En Ejecución"/>
    <b v="0"/>
    <n v="0"/>
    <n v="0"/>
    <n v="0"/>
    <x v="0"/>
    <s v="Sin información"/>
    <x v="0"/>
    <s v="No Aplica"/>
    <m/>
    <n v="328659332"/>
    <n v="328659332"/>
    <n v="1"/>
    <n v="328659332"/>
    <n v="328659332"/>
    <m/>
    <s v="x"/>
  </r>
  <r>
    <s v="2-2019-391"/>
    <s v="No"/>
    <s v="No"/>
    <s v="SI"/>
    <s v="No"/>
    <x v="1"/>
    <x v="0"/>
    <s v="NO"/>
    <s v="NO"/>
    <m/>
    <x v="0"/>
    <s v="Sin reporte"/>
    <s v="Sin reporte"/>
    <x v="215"/>
    <x v="0"/>
    <x v="13"/>
    <x v="8"/>
    <x v="6"/>
    <s v="Mecanismo"/>
    <s v="Pacifica"/>
    <x v="3"/>
    <s v="Sin CUR"/>
    <m/>
    <s v="Sin información"/>
    <x v="6"/>
    <s v="Quibdo(CHO)"/>
    <n v="4"/>
    <s v="No"/>
    <n v="0"/>
    <s v="Si"/>
    <s v="Si"/>
    <m/>
    <s v="Sin definir"/>
    <n v="27001"/>
    <s v="Sin CUR"/>
    <s v="Sin Información"/>
    <s v="Sin Asignar"/>
    <e v="#N/A"/>
    <s v="Sin CUR"/>
    <x v="0"/>
    <x v="1"/>
    <x v="1"/>
    <s v="Acueducto"/>
    <x v="0"/>
    <s v="Urbana"/>
    <x v="215"/>
    <s v="La realización de la consultoría, se pretende mejorar la estabilización del talud adyacente a las plantas de tratamiento de agua potable Playita I y II,  y la optimización de la estructura de captación sobre el río Cabí."/>
    <s v="Sin Determinar"/>
    <n v="0"/>
    <s v="Todos Somos Pazcifico"/>
    <s v="FONDO PARA EL DESARROLLO DEL PLAN TODOS SOMOS PAZCIFICO(Consultoría)"/>
    <d v="2019-12-13T00:00:00"/>
    <s v="Por Iniciar Contratación"/>
    <s v="Procesos contractuales"/>
    <s v="Viable"/>
    <s v="En Ejecución"/>
    <s v="ACTIVOS"/>
    <x v="0"/>
    <s v="En Ejecución"/>
    <b v="1"/>
    <n v="100"/>
    <n v="100"/>
    <n v="0"/>
    <x v="6"/>
    <s v="Sin información"/>
    <x v="0"/>
    <s v="Sin CUR"/>
    <m/>
    <n v="398628378"/>
    <n v="398628378"/>
    <n v="1"/>
    <n v="398628378"/>
    <n v="398628378"/>
    <m/>
    <s v="x"/>
  </r>
  <r>
    <s v="2-2021-71"/>
    <s v="No"/>
    <s v="No"/>
    <s v="SI"/>
    <s v="No"/>
    <x v="1"/>
    <x v="0"/>
    <s v="NO"/>
    <s v="NO"/>
    <m/>
    <x v="0"/>
    <s v="Sin reporte"/>
    <s v="Sin reporte"/>
    <x v="216"/>
    <x v="0"/>
    <x v="13"/>
    <x v="8"/>
    <x v="6"/>
    <s v="Mecanismo"/>
    <s v="Pacifica"/>
    <x v="3"/>
    <s v="Sin CUR"/>
    <m/>
    <s v="Sin información"/>
    <x v="6"/>
    <s v="Quibdo(CHO)"/>
    <n v="4"/>
    <s v="No"/>
    <n v="0"/>
    <s v="Si"/>
    <s v="Si"/>
    <m/>
    <s v="Sin definir"/>
    <n v="27001"/>
    <s v="Sin CUR"/>
    <s v="Sin Información"/>
    <s v="Sin Asignar"/>
    <e v="#N/A"/>
    <s v="Sin CUR"/>
    <x v="0"/>
    <x v="1"/>
    <x v="1"/>
    <s v="Acueducto"/>
    <x v="0"/>
    <s v="Urbana"/>
    <x v="216"/>
    <s v="Realizar la actualización, ajuste, complementación y formulación de los diseños existentes de la estación de Bombeo Bombita y Puente Bean, diseños que permitan con su ejecución garantizar el adecuado funcionamiento de las redes del sistema de alcantarillado del Municipio de Quibdó y la Reducción del impacto asociado a la proliferación de enfermedades por contaminación de aguas residuales, eliminando los vertimientos en los diferentes cuerpos receptores del Municipio."/>
    <s v="Sin Determinar"/>
    <n v="0"/>
    <s v="Todos Somos Pazcifico"/>
    <s v="UNIDAD NACIONAL PARA LA GESTIÓN DEL RIESGO DE DESASTRES (Consultoría)"/>
    <d v="2021-05-07T00:00:00"/>
    <s v="Por Iniciar Contratación"/>
    <s v="Procesos contractuales"/>
    <s v="Viable"/>
    <s v="Por Iniciar Contratación"/>
    <s v="EN PREPARACIÓN"/>
    <x v="5"/>
    <s v="En Ejecución"/>
    <b v="0"/>
    <n v="0"/>
    <n v="0"/>
    <n v="0"/>
    <x v="0"/>
    <s v="Sin información"/>
    <x v="0"/>
    <s v="No Aplica"/>
    <m/>
    <n v="625977202"/>
    <n v="625977202"/>
    <n v="1"/>
    <n v="625977202"/>
    <n v="625977202"/>
    <m/>
    <s v="x"/>
  </r>
  <r>
    <s v="2-2016-178"/>
    <s v="No"/>
    <s v="No"/>
    <s v="NO"/>
    <s v="No"/>
    <x v="1"/>
    <x v="0"/>
    <s v="NO"/>
    <n v="0"/>
    <m/>
    <x v="0"/>
    <s v="Sin reporte"/>
    <s v="Sin reporte"/>
    <x v="217"/>
    <x v="0"/>
    <x v="13"/>
    <x v="8"/>
    <x v="6"/>
    <s v="Mecanismo"/>
    <s v="Pacifica"/>
    <x v="3"/>
    <s v="Sin CUR"/>
    <m/>
    <s v="Sin información"/>
    <x v="6"/>
    <s v="Quibdo(CHO)"/>
    <n v="4"/>
    <s v="No"/>
    <n v="0"/>
    <s v="Si"/>
    <s v="Si"/>
    <m/>
    <s v="Sin definir"/>
    <n v="27001"/>
    <s v="Sin CUR"/>
    <s v="Sin Información"/>
    <s v="Sin Asignar"/>
    <e v="#N/A"/>
    <s v="Sin CUR"/>
    <x v="0"/>
    <x v="1"/>
    <x v="1"/>
    <s v="Acueducto"/>
    <x v="0"/>
    <s v="Urbana"/>
    <x v="217"/>
    <s v="Optimizar la capacidad de suministro de agua hacia las PTAPs La Loma y La Playita I y II   Continuidad del servicio de 8 a 24 horas al día "/>
    <s v="Sin Determinar"/>
    <n v="0"/>
    <s v="Todos Somos Pazcifico"/>
    <s v="FONDO PARA EL DESARROLLO DEL PLAN TODOS SOMOS PAZCIFICO(Obra y Suministros,Interventoría de Obra y Suministros)"/>
    <d v="2017-12-06T00:00:00"/>
    <s v="En Ejecución"/>
    <s v="Ejecución/Suspensión"/>
    <s v="Concepto Técnico"/>
    <s v="En Ejecución"/>
    <s v="ACTIVOS"/>
    <x v="0"/>
    <s v="En Ejecución"/>
    <b v="1"/>
    <n v="84.93"/>
    <n v="84.93"/>
    <n v="0"/>
    <x v="0"/>
    <s v="Sin información"/>
    <x v="0"/>
    <s v="No Aplica"/>
    <m/>
    <n v="0"/>
    <n v="3520648471"/>
    <n v="0"/>
    <n v="0"/>
    <n v="3520648471"/>
    <m/>
    <s v="x"/>
  </r>
  <r>
    <s v="2-2015-632"/>
    <s v="No"/>
    <s v="No"/>
    <s v="SI"/>
    <s v="No"/>
    <x v="1"/>
    <x v="0"/>
    <s v="NO"/>
    <s v="NO"/>
    <m/>
    <x v="6"/>
    <s v="Anterior"/>
    <s v="MVCT"/>
    <x v="218"/>
    <x v="0"/>
    <x v="13"/>
    <x v="8"/>
    <x v="6"/>
    <s v="Mecanismo"/>
    <s v="Pacifica"/>
    <x v="3"/>
    <s v="Sin CUR"/>
    <m/>
    <s v="Sin información"/>
    <x v="6"/>
    <s v="Quibdo(CHO)"/>
    <n v="4"/>
    <s v="No"/>
    <n v="0"/>
    <s v="Si"/>
    <s v="Si"/>
    <m/>
    <s v="Sin definir"/>
    <n v="27001"/>
    <s v="Sin CUR"/>
    <s v="Sin Información"/>
    <s v="Sin Asignar"/>
    <e v="#N/A"/>
    <s v="Sin CUR"/>
    <x v="1"/>
    <x v="1"/>
    <x v="1"/>
    <s v="Acueducto"/>
    <x v="0"/>
    <s v="Urbana"/>
    <x v="218"/>
    <s v="Optimizar la capacidad de tratamiento de PTAP La Playita I de 75 lps  a 175 lps  Optimizar la capacidad de tratamiento de PTAP La Playita II de 60 lps  a 125 lps Continuidad del servicio de 8 a 24 horas al día, abasteciendo los tanques de almacenamiento elevados en la Zona Norte y Minera del municipio. "/>
    <s v="Sin Determinar"/>
    <n v="121679"/>
    <s v="Todos Somos Pazcifico"/>
    <s v="FONDO PARA EL DESARROLLO DEL PLAN TODOS SOMOS PAZCIFICO(Obra y Suministros,Interventoría de Obra y Suministros)"/>
    <d v="2017-12-06T00:00:00"/>
    <s v="En Ejecución"/>
    <s v="Ejecución/Suspensión"/>
    <s v="Concepto Técnico"/>
    <s v="Terminado"/>
    <s v="TERMINADO"/>
    <x v="2"/>
    <s v="Terminados"/>
    <b v="0"/>
    <n v="100"/>
    <n v="100"/>
    <n v="0"/>
    <x v="1"/>
    <d v="2022-10-14T00:00:00"/>
    <x v="1"/>
    <s v="No Aplica"/>
    <m/>
    <n v="6153258802"/>
    <n v="6153258802"/>
    <n v="1"/>
    <n v="6153258802"/>
    <n v="6153258802"/>
    <s v="En SIGEVAS dice no fuente definida, pero se ve que es del FTSP, entonces se considerará Nación"/>
    <s v="x"/>
  </r>
  <r>
    <s v="2-2017-127"/>
    <s v="No"/>
    <s v="No"/>
    <s v="SI"/>
    <s v="No"/>
    <x v="1"/>
    <x v="0"/>
    <s v="NO"/>
    <s v="NO"/>
    <m/>
    <x v="0"/>
    <s v="Sin reporte"/>
    <s v="Sin reporte"/>
    <x v="219"/>
    <x v="0"/>
    <x v="13"/>
    <x v="8"/>
    <x v="6"/>
    <s v="Mecanismo"/>
    <s v="Pacifica"/>
    <x v="3"/>
    <s v="Sin CUR"/>
    <m/>
    <s v="Sin información"/>
    <x v="6"/>
    <s v="Quibdo(CHO)"/>
    <n v="4"/>
    <s v="No"/>
    <n v="0"/>
    <s v="Si"/>
    <s v="Si"/>
    <m/>
    <s v="Sin definir"/>
    <n v="27001"/>
    <s v="Sin CUR"/>
    <s v="Sin Información"/>
    <s v="Sin Asignar"/>
    <e v="#N/A"/>
    <s v="Sin CUR"/>
    <x v="0"/>
    <x v="1"/>
    <x v="1"/>
    <s v="Acueducto"/>
    <x v="0"/>
    <s v="Urbana"/>
    <x v="219"/>
    <s v="Con la ejecución del proyecto se pretende disminuir el IANC existente en el sistema de acueducto del municipio de Quibdó en 34 puntos, pasando del 66,3% al 30%, el aumento de la continuidad del servicio de acueducto de 8,5 horas/día a 24 horas/día en los sectores hidráulicos 2, 3, 4 y 5, la presurización de las red de distribución de los sectores 1, 2, 3, 4 y 5, la ampliación de cobertura por vinculación de 500  nuevos usuarios, pasando del 43,39% al 45%."/>
    <s v="Sin Determinar"/>
    <n v="71749"/>
    <s v="Todos Somos Pazcifico"/>
    <s v="FONDO PARA EL DESARROLLO DEL PLAN TODOS SOMOS PAZCIFICO(Obra y Suministros,Interventoría de Obra y Suministros)"/>
    <d v="2019-10-10T00:00:00"/>
    <s v="En Ejecución"/>
    <s v="Ejecución/Suspensión"/>
    <s v="Viable"/>
    <s v="En Ejecución"/>
    <s v="ACTIVOS"/>
    <x v="0"/>
    <s v="En Ejecución"/>
    <b v="1"/>
    <n v="51"/>
    <n v="51"/>
    <n v="0"/>
    <x v="0"/>
    <s v="Sin información"/>
    <x v="0"/>
    <s v="No Aplica"/>
    <m/>
    <n v="6207678428"/>
    <n v="6207678428"/>
    <n v="1"/>
    <n v="6207678428"/>
    <n v="6207678428"/>
    <m/>
    <s v="x"/>
  </r>
  <r>
    <s v="2-2020-23"/>
    <s v="No"/>
    <s v="No"/>
    <s v="SI"/>
    <s v="No"/>
    <x v="1"/>
    <x v="0"/>
    <s v="NO"/>
    <s v="NO"/>
    <m/>
    <x v="0"/>
    <s v="Sin reporte"/>
    <s v="Sin reporte"/>
    <x v="220"/>
    <x v="0"/>
    <x v="13"/>
    <x v="8"/>
    <x v="6"/>
    <s v="Mecanismo"/>
    <s v="Pacifica"/>
    <x v="3"/>
    <s v="Sin CUR"/>
    <m/>
    <s v="Sin información"/>
    <x v="6"/>
    <s v="Quibdo(CHO)"/>
    <n v="4"/>
    <s v="No"/>
    <n v="0"/>
    <s v="Si"/>
    <s v="Si"/>
    <m/>
    <s v="Sin definir"/>
    <n v="27001"/>
    <s v="Sin CUR"/>
    <s v="Sin Información"/>
    <s v="Sin Asignar"/>
    <e v="#N/A"/>
    <s v="Sin CUR"/>
    <x v="0"/>
    <x v="1"/>
    <x v="1"/>
    <s v="Acueducto"/>
    <x v="0"/>
    <s v="Urbana"/>
    <x v="220"/>
    <s v="Aumentar la capacidad de almacenamiento de agua potable en la ciudad de Quibdó, pasando de un volumen total de almacenamiento de 6380 metros cúbicos en la actualidad a 9380 metros cúbicos mediante la construcción de un  tanque de almacenamiento en vidrio fusionado al acero con capacidad de 3000 m3, incluyendo la capacidad para atención de incendios.    "/>
    <s v="Sin Determinar"/>
    <n v="43931"/>
    <s v="Todos Somos Pazcifico"/>
    <s v="UNIDAD NACIONAL PARA LA GESTIÓN DEL RIESGO DE DESASTRES (Obra y Suministros,Consultoría)"/>
    <d v="2020-11-13T00:00:00"/>
    <s v="Por Iniciar Contratación"/>
    <s v="Procesos contractuales"/>
    <s v="Viable"/>
    <s v="Por Iniciar Contratación"/>
    <s v="EN PREPARACIÓN"/>
    <x v="5"/>
    <s v="En Ejecución"/>
    <b v="0"/>
    <n v="0"/>
    <n v="0"/>
    <n v="0"/>
    <x v="0"/>
    <s v="Sin información"/>
    <x v="0"/>
    <s v="No Aplica"/>
    <m/>
    <n v="10123734090"/>
    <n v="10123734090"/>
    <n v="1"/>
    <n v="10123734090"/>
    <n v="10123734090"/>
    <m/>
    <s v="x"/>
  </r>
  <r>
    <s v="2-2015-435"/>
    <s v="No"/>
    <s v="No"/>
    <s v="NO"/>
    <s v="No"/>
    <x v="1"/>
    <x v="0"/>
    <s v="NO"/>
    <n v="0"/>
    <m/>
    <x v="0"/>
    <s v="Sin reporte"/>
    <s v="Sin reporte"/>
    <x v="221"/>
    <x v="0"/>
    <x v="13"/>
    <x v="8"/>
    <x v="6"/>
    <s v="Mecanismo"/>
    <s v="Pacifica"/>
    <x v="3"/>
    <s v="Sin CUR"/>
    <m/>
    <s v="Sin información"/>
    <x v="6"/>
    <s v="Quibdo(CHO)"/>
    <n v="4"/>
    <s v="No"/>
    <n v="0"/>
    <s v="Si"/>
    <s v="Si"/>
    <m/>
    <s v="Sin definir"/>
    <n v="27001"/>
    <s v="Sin CUR"/>
    <s v="Sin Información"/>
    <s v="Sin Asignar"/>
    <e v="#N/A"/>
    <s v="Sin CUR"/>
    <x v="0"/>
    <x v="0"/>
    <x v="0"/>
    <s v="Alcantarillado"/>
    <x v="0"/>
    <s v="Urbana"/>
    <x v="221"/>
    <s v="CON LAS OBRAS PARA EL MEJORAMIENTO Y AMPLIACIóN DEL SISTEMA DE ALCANTARILLADO FASE I DEL MUNICIPIO DE QUIBDO, SE LOGRARá AUMENTAR LA COBERTURA EN LA PRESTACIóN DEL SERVICIO, PASANDO DEL 15,17% AL 51,16%,  MEJORAR LA EVACUACIóN DE LAS AGUAS RESIDUALES, REDUCIR EL IMPACTO ASOCIADO A LA PROLIFERACIóN DE ENFERMEDADES POR CONTAMINACIóN DE AGUAS SERVIDAS Y  ELIMINAR ADEMáS 8 VERTIMIENTOS PUNTUALES EN LOS DIFERENTES CUERPOS RECEPTORES (EL CARAñO, LA YESCA Y CABí) DE LA MUNICIPALIDAD. BENEFICIANDO DE ESTA FORMA A LOS 141.970 HABITANTES DEL CASCO URBANO."/>
    <s v="Indígena"/>
    <n v="0"/>
    <s v="Todos Somos Pazcifico"/>
    <s v="FONDO PARA EL DESARROLLO DEL PLAN TODOS SOMOS PAZCIFICO(Obra y Suministros,Interventoría de Obra y Suministros)"/>
    <d v="2017-08-10T00:00:00"/>
    <s v="En Ejecución"/>
    <s v="Ejecución/Suspensión"/>
    <s v="Concepto Técnico"/>
    <s v="En Ejecución"/>
    <s v="ACTIVOS"/>
    <x v="0"/>
    <s v="En Ejecución"/>
    <b v="1"/>
    <n v="19.64"/>
    <n v="19.64"/>
    <n v="0"/>
    <x v="0"/>
    <s v="Sin información"/>
    <x v="0"/>
    <s v="No Aplica"/>
    <m/>
    <n v="0"/>
    <n v="83635590773"/>
    <n v="0"/>
    <n v="0"/>
    <n v="83635590773"/>
    <m/>
    <s v="x"/>
  </r>
  <r>
    <s v="1-2022-121"/>
    <s v="No"/>
    <s v="No"/>
    <s v="SI"/>
    <s v="No"/>
    <x v="1"/>
    <x v="0"/>
    <s v="NO"/>
    <s v="NO"/>
    <m/>
    <x v="0"/>
    <s v="Sin reporte"/>
    <s v="Sin reporte"/>
    <x v="222"/>
    <x v="0"/>
    <x v="11"/>
    <x v="1"/>
    <x v="3"/>
    <s v="Mecanismo"/>
    <s v="Pacifica"/>
    <x v="3"/>
    <s v="Manuela Chica"/>
    <m/>
    <s v="Sin información"/>
    <x v="6"/>
    <s v="San Jose Del Palmar(CHO)"/>
    <n v="6"/>
    <s v="No"/>
    <n v="0"/>
    <s v="Si"/>
    <s v="Si"/>
    <m/>
    <s v="Sin definir"/>
    <n v="27660"/>
    <s v="Sin CUR"/>
    <s v="Sin Información"/>
    <s v="Fabian Ricardo Rincón Calvo"/>
    <e v="#N/A"/>
    <s v="Sin CUR"/>
    <x v="1"/>
    <x v="2"/>
    <x v="3"/>
    <s v="Aseo"/>
    <x v="0"/>
    <s v="Urbana"/>
    <x v="222"/>
    <s v="Disponibilidad  para generar una cobertura de recolección y transporte en un 100% del área urbana del Municipio de San José del Palmar y los centros poblados de San Pedro y La Italia. Beneficiando a  4.221 habitantes."/>
    <s v="Afrodescendiente"/>
    <n v="2400"/>
    <s v="PDA"/>
    <s v="SAN JOSE DEL PALMAR (Choco)(Suministros)"/>
    <d v="2022-07-22T00:00:00"/>
    <s v="Por Iniciar Contratación"/>
    <s v="Procesos contractuales"/>
    <s v="Viable"/>
    <s v="Liquidado Contrato Obra"/>
    <s v="TERMINADO"/>
    <x v="4"/>
    <s v="Terminados"/>
    <b v="0"/>
    <n v="100"/>
    <n v="100"/>
    <n v="0"/>
    <x v="1"/>
    <d v="2023-06-02T00:00:00"/>
    <x v="0"/>
    <s v="No Aplica"/>
    <m/>
    <n v="0"/>
    <n v="386484636"/>
    <n v="0"/>
    <n v="0"/>
    <n v="386484636"/>
    <m/>
    <s v="x"/>
  </r>
  <r>
    <s v="2-2020-365"/>
    <s v="No"/>
    <s v="No"/>
    <s v="NO"/>
    <s v="No"/>
    <x v="1"/>
    <x v="0"/>
    <s v="NO"/>
    <n v="0"/>
    <m/>
    <x v="0"/>
    <s v="Sin reporte"/>
    <s v="Sin reporte"/>
    <x v="223"/>
    <x v="0"/>
    <x v="15"/>
    <x v="1"/>
    <x v="3"/>
    <s v="Mecanismo"/>
    <s v="Pacifica"/>
    <x v="3"/>
    <s v="Manuela Chica"/>
    <m/>
    <s v="Sin información"/>
    <x v="6"/>
    <s v="San Jose Del Palmar(CHO)"/>
    <n v="6"/>
    <s v="No"/>
    <n v="0"/>
    <s v="Si"/>
    <s v="Si"/>
    <m/>
    <s v="Sin definir"/>
    <n v="27660"/>
    <s v="Sin CUR"/>
    <s v="Sin Información"/>
    <s v="Fabian Ricardo Rincón Calvo"/>
    <m/>
    <s v="Sin CUR"/>
    <x v="0"/>
    <x v="2"/>
    <x v="3"/>
    <s v="Aseo"/>
    <x v="0"/>
    <s v="Urbana"/>
    <x v="223"/>
    <s v="CON EL PRESENTE PROYECTO SE GARANTIZA LA ADECUADA DISPOSICIóN FINAL DE RESIDUOS SOLIDOS EN EL MUNICIPIO SAN JOSE DEL PALMAR -DEPARTAMENTO DE CHOCO, BENEFICIANDO A 4221 HABITANTES DEL MUNICIPIO."/>
    <s v="Sin Determinar"/>
    <n v="2400"/>
    <s v="PDA"/>
    <s v="Aguas del Choco S.A. E.S.P(Obra y Suministros,Consultoría,Interventoría de Obra y Suministros)"/>
    <d v="2022-03-03T00:00:00"/>
    <s v="Por Iniciar Contratación"/>
    <s v="Procesos contractuales"/>
    <s v="Viable"/>
    <s v="En Ejecución"/>
    <s v="ACTIVOS"/>
    <x v="0"/>
    <s v="En Ejecución"/>
    <b v="1"/>
    <n v="17"/>
    <n v="17"/>
    <n v="0"/>
    <x v="0"/>
    <s v="Sin información"/>
    <x v="0"/>
    <s v="No Aplica"/>
    <m/>
    <n v="0"/>
    <n v="1935098425"/>
    <n v="0"/>
    <n v="0"/>
    <n v="1935098425"/>
    <m/>
    <s v="x"/>
  </r>
  <r>
    <s v="1-2012-519 "/>
    <s v="No"/>
    <s v="No"/>
    <s v="SI"/>
    <s v="No"/>
    <x v="1"/>
    <x v="0"/>
    <s v="NO"/>
    <e v="#N/A"/>
    <m/>
    <x v="0"/>
    <s v="Sin reporte"/>
    <s v="Sin reporte"/>
    <x v="224"/>
    <x v="0"/>
    <x v="11"/>
    <x v="1"/>
    <x v="3"/>
    <s v="Mecanismo"/>
    <s v="Pacifica"/>
    <x v="3"/>
    <s v="Manuela Chica"/>
    <m/>
    <s v="Sin información"/>
    <x v="6"/>
    <s v="Sipi(CHO)"/>
    <n v="6"/>
    <s v="Si"/>
    <n v="0"/>
    <s v="Si"/>
    <s v="Si"/>
    <m/>
    <s v="Sin definir"/>
    <n v="27745"/>
    <s v="Sin CUR"/>
    <s v="Sin Información"/>
    <s v="Fabian Ricardo Rincón Calvo"/>
    <e v="#N/A"/>
    <s v="Sin CUR"/>
    <x v="1"/>
    <x v="2"/>
    <x v="3"/>
    <s v="Aseo"/>
    <x v="0"/>
    <s v="Urbana"/>
    <x v="224"/>
    <s v="CON LA CONSTRUCCIóN DEL RELLENO SANITARIO DE SIPí (CHOCó) SE AUMENTO DE COBERTURA DE DISPOSICIóN FINAL DE RESIDUOS SóLIDOS DE 0% A 100% Y SE DARá CUMPLIMIENTO A LA LICENCIA AMBIENTAL OTORGADA POR CODECHOCó A TRAVéS DE LA RESOLUCIóN 2426 DE 2007.  "/>
    <s v="Afrodescendiente"/>
    <n v="710"/>
    <s v="PDA"/>
    <s v="Aguas del Choco S.A. E.S.P(Obra y Suministros,Consultoría,Interventoría de Obra y Suministros)"/>
    <d v="2019-11-07T00:00:00"/>
    <s v="Por Iniciar Contratación"/>
    <s v="Procesos contractuales"/>
    <s v="Viable"/>
    <s v="Liquidado Contrato Obra"/>
    <s v="TERMINADO"/>
    <x v="4"/>
    <s v="Terminados"/>
    <b v="0"/>
    <n v="100"/>
    <n v="100"/>
    <n v="0"/>
    <x v="1"/>
    <d v="2023-07-10T00:00:00"/>
    <x v="0"/>
    <s v="No Aplica"/>
    <s v="Se reportó como terminado en SIGEVAS el 10 de julio de 2023"/>
    <n v="323637415"/>
    <n v="1467067699"/>
    <n v="0.22060155452989766"/>
    <n v="323637415"/>
    <n v="1467067699"/>
    <m/>
    <s v="x"/>
  </r>
  <r>
    <s v="2-2016-499"/>
    <s v="No"/>
    <s v="No"/>
    <s v="SI"/>
    <s v="No"/>
    <x v="1"/>
    <x v="0"/>
    <s v="NO"/>
    <s v="NO"/>
    <m/>
    <x v="1"/>
    <s v="Anterior"/>
    <s v="MVCT"/>
    <x v="225"/>
    <x v="0"/>
    <x v="0"/>
    <x v="0"/>
    <x v="3"/>
    <s v="Mecanismo"/>
    <s v="Pacifica"/>
    <x v="3"/>
    <s v="Camilo Darwish"/>
    <s v="CRISTIAN CAMILO DARWISH SALAMA MONTOYA"/>
    <s v="WESLIN JAMES MOSQUERA PALACIOS"/>
    <x v="6"/>
    <s v="Unguia(CHO)"/>
    <n v="6"/>
    <s v="Si"/>
    <n v="0"/>
    <s v="Si"/>
    <s v="Si"/>
    <m/>
    <s v="Sin definir"/>
    <n v="27800"/>
    <s v="Sin CUR"/>
    <s v="Sin Información"/>
    <s v="Weslin James Mosquera Palacios"/>
    <m/>
    <s v="Sin CUR"/>
    <x v="1"/>
    <x v="1"/>
    <x v="1"/>
    <s v="Acueducto"/>
    <x v="0"/>
    <s v="Urbana"/>
    <x v="225"/>
    <s v="CON LA EJECUCIóN DEL PROYECTO SE GARANTIZARA CONTINUIDAD Y CALIDAD DEL SISTEMA DE ACUEDUCTO DEL 100% PARA UNA POBLACIóN HOY DE  4550 HABITANTES."/>
    <s v="Mestiza"/>
    <n v="4550"/>
    <s v="PDA"/>
    <s v="Aguas del Choco S.A. E.S.P(Obra y Suministros,Interventoría de Obra y Suministros)"/>
    <d v="2019-09-06T00:00:00"/>
    <s v="Suspendido"/>
    <s v="Ejecución/Suspensión"/>
    <s v="Viable"/>
    <s v="Terminado"/>
    <s v="TERMINADO"/>
    <x v="2"/>
    <s v="Terminados"/>
    <b v="0"/>
    <n v="100"/>
    <n v="100"/>
    <n v="0"/>
    <x v="1"/>
    <d v="2022-09-28T00:00:00"/>
    <x v="1"/>
    <s v="No Aplica"/>
    <m/>
    <n v="0"/>
    <n v="3584355098"/>
    <n v="0"/>
    <n v="0"/>
    <n v="3584355098"/>
    <m/>
    <s v="x"/>
  </r>
  <r>
    <s v="1-2007-141 "/>
    <s v="No"/>
    <s v="No"/>
    <s v="NO"/>
    <s v="No"/>
    <x v="1"/>
    <x v="1"/>
    <s v="NO"/>
    <e v="#N/A"/>
    <m/>
    <x v="0"/>
    <s v="Sin reporte"/>
    <s v="Sin reporte"/>
    <x v="226"/>
    <x v="0"/>
    <x v="0"/>
    <x v="0"/>
    <x v="3"/>
    <s v="Mecanismo"/>
    <s v="Caribe"/>
    <x v="1"/>
    <s v="Santiago Zuluaga"/>
    <s v="SANTIAGO ARTURO ZULUAGA BAUTISTA "/>
    <s v="HERMES FERNANDO BARROS CERVANTES"/>
    <x v="5"/>
    <s v="Montelibano(COR)"/>
    <n v="6"/>
    <s v="Si"/>
    <n v="0"/>
    <s v="Si"/>
    <s v="No"/>
    <m/>
    <s v="Sin definir"/>
    <n v="23466"/>
    <s v="Sin CUR"/>
    <s v="Sin Información"/>
    <s v="Hermes Fernando Barros Cervantes"/>
    <e v="#N/A"/>
    <s v="Sin CUR"/>
    <x v="1"/>
    <x v="1"/>
    <x v="1"/>
    <s v="Acueducto"/>
    <x v="1"/>
    <s v="Rural"/>
    <x v="226"/>
    <s v=" Población Beneficiada : 3360 Empleos Generados : 481"/>
    <s v="Mestiza"/>
    <n v="3360"/>
    <s v="PDA"/>
    <s v="AGUAS DE CORDOBA S.A. E.S.P(Obra y Suministros,Interventoría de Obra y Suministros)"/>
    <d v="2009-10-15T00:00:00"/>
    <s v="En Ejecución"/>
    <s v="Ejecución/Suspensión"/>
    <s v="Viable"/>
    <s v="En Liquidación"/>
    <s v="TERMINADO"/>
    <x v="1"/>
    <s v="En Liquidación"/>
    <b v="1"/>
    <n v="95"/>
    <n v="95"/>
    <n v="0"/>
    <x v="0"/>
    <d v="2025-06-30T00:00:00"/>
    <x v="0"/>
    <s v="Sin CUR"/>
    <s v="En liquidación juridial, sin avance en gobierno Petro"/>
    <n v="0"/>
    <n v="2265967533"/>
    <n v="0"/>
    <n v="0"/>
    <n v="2265967533"/>
    <m/>
    <s v="x"/>
  </r>
  <r>
    <s v="2-2019-124"/>
    <s v="No"/>
    <s v="No"/>
    <s v="SI"/>
    <s v="No"/>
    <x v="1"/>
    <x v="0"/>
    <s v="NO"/>
    <n v="0"/>
    <m/>
    <x v="2"/>
    <s v="Anterior"/>
    <s v="MVCT"/>
    <x v="227"/>
    <x v="0"/>
    <x v="10"/>
    <x v="0"/>
    <x v="3"/>
    <s v="Mecanismo"/>
    <s v="Andina"/>
    <x v="0"/>
    <s v="Oscar López"/>
    <s v="OSCAR IVAN LOPEZ RODRIGUEZ"/>
    <s v="LEHIDI JOHANA AMAYA GOMEZ"/>
    <x v="1"/>
    <s v="Cajica(CUN)"/>
    <n v="2"/>
    <s v="No"/>
    <n v="0"/>
    <s v="No"/>
    <s v="No"/>
    <m/>
    <s v="Sin definir"/>
    <n v="25126"/>
    <s v="Sin CUR"/>
    <s v="Sin Información"/>
    <s v="Lehidi Johana Amaya Gomez"/>
    <m/>
    <s v="Sin CUR"/>
    <x v="1"/>
    <x v="1"/>
    <x v="1"/>
    <s v="Acueducto"/>
    <x v="0"/>
    <s v="Urbana"/>
    <x v="227"/>
    <s v="Con la ejecución del proyecto CONSTRUCCIóN DE UN TANQUE DE COMPENSACIóN DE 10.000 M3 COMO ESTRUCTURA COMPLEMENTARIA AL SISTEMA DE SERVICIOS DE ACUEDUCTO EN EL MUNICIPIO DE CAJICA-CUNDINAMARCA se garantiza la distribución de agua potable con calidad, logrando cobertura del servicio de acueducto al 100% y continuidad durante 24 horas diarias, para los 30.458 suscriptores actuales, residentes en el casco urbano del municipio; también el proyecto beneficia los procesos de desarrollo urbanístico contemplados dentro de los planes parciales aprobados por la herramienta de ordenamiento territorial vigente.  La construcción del tanque de almacenamiento de 10.000 m3, permite al municipio suscribir con la Empresa de Acueducto de Bogotá el contrato de venta de agua en bloque; además con esta obra, garantiza la entrega por gravedad de cantidades adecuadas de agua potable, para atender las distintas demandas ejercidas por el casco urbano y sectores urbanizables, dando cumplimiento a las presiones mínimas exigidas por la normatividad vigente, e incluyendo volúmenes suficientes para mitigar el eventual riesgo que pueda derivarse, en caso de incendio.  "/>
    <s v="Mestiza"/>
    <n v="96859"/>
    <s v="PDA"/>
    <s v="EMPRESA DE SERVICIOS PÚBLICOS DE CAJICÁ S.A. – E.S.P.(Obra y Suministros,Interventoría de Obra y Suministros)"/>
    <d v="2021-11-11T00:00:00"/>
    <s v="Por Iniciar Contratación"/>
    <s v="Procesos contractuales"/>
    <s v="Viable"/>
    <s v="Terminado"/>
    <s v="TERMINADO"/>
    <x v="2"/>
    <s v="Terminados"/>
    <b v="0"/>
    <n v="100"/>
    <n v="100"/>
    <n v="0"/>
    <x v="5"/>
    <d v="2025-07-04T00:00:00"/>
    <x v="1"/>
    <s v="No Aplica"/>
    <m/>
    <n v="0"/>
    <n v="25242968760"/>
    <n v="0"/>
    <n v="0"/>
    <n v="25242968760"/>
    <m/>
    <s v="x"/>
  </r>
  <r>
    <s v="1-2014-291 "/>
    <s v="No"/>
    <s v="No"/>
    <s v="SI"/>
    <s v="No"/>
    <x v="1"/>
    <x v="0"/>
    <s v="SI"/>
    <s v="SI"/>
    <m/>
    <x v="0"/>
    <s v="Sin reporte"/>
    <s v="Sin reporte"/>
    <x v="228"/>
    <x v="0"/>
    <x v="9"/>
    <x v="0"/>
    <x v="3"/>
    <s v="Mecanismo"/>
    <s v="Andina"/>
    <x v="0"/>
    <s v="Oscar López"/>
    <s v="OSCAR IVAN LOPEZ RODRIGUEZ"/>
    <s v="LEHIDI JOHANA AMAYA GOMEZ"/>
    <x v="1"/>
    <s v="Caqueza(CUN)"/>
    <n v="6"/>
    <s v="No"/>
    <n v="0"/>
    <s v="No"/>
    <s v="No"/>
    <m/>
    <s v="Sin definir"/>
    <n v="25151"/>
    <s v="Sin CUR"/>
    <s v="Sin Información"/>
    <s v="Lehidi Johana Amaya Gomez"/>
    <m/>
    <s v="Sin CUR"/>
    <x v="0"/>
    <x v="1"/>
    <x v="1"/>
    <s v="Acueducto"/>
    <x v="0"/>
    <s v="Urbana"/>
    <x v="228"/>
    <s v="Garantizar la continuidad de la prestación del  servicio de 12 horas a 24 horas. Garantizar la prestación del servicio por gravedad con lo cual se disminuiría los costos operativos del sistemas.  Población beneficiada 11250 habitantes."/>
    <s v="Mestiza"/>
    <n v="8349"/>
    <s v="PDA"/>
    <s v="Empresas Públicas de Cundinamarca S.A ESP(Obra y Suministros,Interventoría de Obra y Suministros)"/>
    <d v="2017-12-21T00:00:00"/>
    <s v="Suspendido"/>
    <s v="Ejecución/Suspensión"/>
    <s v="Viable"/>
    <s v="Suspendido"/>
    <s v="ACTIVOS"/>
    <x v="3"/>
    <s v="En Ejecución"/>
    <b v="0"/>
    <n v="98"/>
    <n v="98"/>
    <n v="0"/>
    <x v="0"/>
    <d v="2026-05-30T00:00:00"/>
    <x v="0"/>
    <s v="Sin CUR"/>
    <m/>
    <n v="702707887"/>
    <n v="13989737345"/>
    <n v="5.0230241617163114E-2"/>
    <n v="702707887"/>
    <n v="13989737345"/>
    <m/>
    <s v="x"/>
  </r>
  <r>
    <s v="1-2015-105"/>
    <s v="No"/>
    <s v="No"/>
    <s v="SI"/>
    <s v="No"/>
    <x v="1"/>
    <x v="0"/>
    <s v="SI"/>
    <n v="0"/>
    <s v="Validar"/>
    <x v="3"/>
    <s v="Anterior"/>
    <s v="MVCT"/>
    <x v="229"/>
    <x v="0"/>
    <x v="10"/>
    <x v="0"/>
    <x v="3"/>
    <s v="Mecanismo"/>
    <s v="Andina"/>
    <x v="0"/>
    <s v="Oscar López"/>
    <s v="OSCAR IVAN LOPEZ RODRIGUEZ"/>
    <s v="LEHIDI JOHANA AMAYA GOMEZ"/>
    <x v="1"/>
    <s v="Gachetá(CUN)"/>
    <n v="6"/>
    <s v="No"/>
    <n v="0"/>
    <s v="No"/>
    <s v="No"/>
    <m/>
    <s v="Sin definir"/>
    <n v="25297"/>
    <s v="Sin CUR"/>
    <s v="Sin Información"/>
    <s v="Lehidi Johana Amaya Gomez"/>
    <e v="#N/A"/>
    <s v="Sin CUR"/>
    <x v="1"/>
    <x v="1"/>
    <x v="2"/>
    <s v="Acueducto y Alcantarillado"/>
    <x v="0"/>
    <s v="Urbana"/>
    <x v="229"/>
    <s v="Con la reformulación No. 1 del proyecto se optimizarán las redes de acueducto del casco urbano y se realizara la separación de las redes de alcantarillado sanitario y pluvial, que permita el desarrollo de los proyectos de infraestructura de malla vial para el Municipio."/>
    <s v="Mestiza"/>
    <n v="3546"/>
    <s v="PDA"/>
    <s v="Empresas Públicas de Cundinamarca S.A ESP(Obra y Suministros,Interventoría de Obra y Suministros)"/>
    <d v="2017-10-30T00:00:00"/>
    <s v="Suspendido"/>
    <s v="Ejecución/Suspensión"/>
    <s v="Viable"/>
    <s v="Terminado"/>
    <s v="TERMINADO"/>
    <x v="2"/>
    <s v="Terminados"/>
    <b v="0"/>
    <n v="100"/>
    <n v="100"/>
    <n v="0"/>
    <x v="13"/>
    <d v="2025-06-25T00:00:00"/>
    <x v="1"/>
    <s v="No Aplica"/>
    <m/>
    <n v="0"/>
    <n v="11318831939"/>
    <n v="0"/>
    <n v="0"/>
    <n v="11318831939"/>
    <m/>
    <s v="x"/>
  </r>
  <r>
    <s v="1-2015-596"/>
    <s v="No"/>
    <s v="No"/>
    <s v="SI"/>
    <s v="No"/>
    <x v="1"/>
    <x v="0"/>
    <s v="NO"/>
    <s v="NO"/>
    <m/>
    <x v="0"/>
    <s v="Sin reporte"/>
    <s v="Sin reporte"/>
    <x v="230"/>
    <x v="0"/>
    <x v="10"/>
    <x v="0"/>
    <x v="3"/>
    <s v="Mecanismo"/>
    <s v="Andina"/>
    <x v="0"/>
    <s v="Oscar López"/>
    <s v="OSCAR IVAN LOPEZ RODRIGUEZ"/>
    <s v="LEHIDI JOHANA AMAYA GOMEZ"/>
    <x v="1"/>
    <s v="Guachetá(CUN)"/>
    <n v="6"/>
    <s v="No"/>
    <n v="0"/>
    <s v="No"/>
    <s v="No"/>
    <m/>
    <s v="Sin definir"/>
    <n v="25317"/>
    <s v="Sin CUR"/>
    <s v="Sin Información"/>
    <s v="Lehidi Johana Amaya Gomez"/>
    <m/>
    <s v="Sin CUR"/>
    <x v="1"/>
    <x v="0"/>
    <x v="0"/>
    <s v="Alcantarillado"/>
    <x v="0"/>
    <s v="Urbana"/>
    <x v="230"/>
    <s v="Con la construcción del proyecto aumenta la cobertura del 95% al 100%, se optimiza el numero de vertimientos de alcantarillado combinado pasando de 2 vertimientos a 1 solo."/>
    <s v="Mestiza"/>
    <n v="4320"/>
    <s v="PDA"/>
    <s v="GUACHETA (Cundinamarca)(Obra y Suministros), MVCT(Prestación de Servicios), EPC - EMPRESAS PUBLICAS DE CUNDINAMARCA S.A. E.S.P.(Obra y Suministros,Prestación de Servicios)"/>
    <d v="2019-02-08T00:00:00"/>
    <s v="En Ejecución"/>
    <s v="Ejecución/Suspensión"/>
    <s v="Viable"/>
    <s v="Terminado"/>
    <s v="TERMINADO"/>
    <x v="2"/>
    <s v="Terminados"/>
    <b v="0"/>
    <n v="100"/>
    <n v="100"/>
    <n v="0"/>
    <x v="1"/>
    <d v="2023-12-29T00:00:00"/>
    <x v="0"/>
    <s v="No Aplica"/>
    <m/>
    <n v="0"/>
    <n v="4597662045"/>
    <n v="0"/>
    <n v="0"/>
    <n v="4597662045"/>
    <m/>
    <s v="x"/>
  </r>
  <r>
    <s v="2-2019-16"/>
    <s v="No"/>
    <s v="No"/>
    <s v="NO"/>
    <s v="No"/>
    <x v="1"/>
    <x v="0"/>
    <s v="NO"/>
    <n v="0"/>
    <m/>
    <x v="0"/>
    <s v="Sin reporte"/>
    <s v="Sin reporte"/>
    <x v="231"/>
    <x v="0"/>
    <x v="0"/>
    <x v="0"/>
    <x v="3"/>
    <s v="Mecanismo"/>
    <s v="Andina"/>
    <x v="0"/>
    <s v="Santiago Zuluaga"/>
    <s v="OSCAR IVAN LOPEZ RODRIGUEZ"/>
    <s v="JORGE ENRIQUE ROJAS ABRIL"/>
    <x v="1"/>
    <s v="Guasca(CUN)"/>
    <n v="6"/>
    <s v="No"/>
    <n v="0"/>
    <s v="No"/>
    <s v="No"/>
    <m/>
    <s v="Sin definir"/>
    <n v="25322"/>
    <s v="Sin CUR"/>
    <s v="Sin Información"/>
    <s v="Jorge Enrique Rojas Abril"/>
    <e v="#N/A"/>
    <s v="Sin CUR"/>
    <x v="0"/>
    <x v="1"/>
    <x v="1"/>
    <s v="Acueducto"/>
    <x v="0"/>
    <s v="Urbana"/>
    <x v="231"/>
    <s v="Por medio de la ejecución del proyecto se garantizará el caudal requerido de agua potable en 34,25 lts/seg para el Municipio de Guasca, beneficiando a una población actual de 7.546 habitantes y una población proyectada de 12330 habitantes."/>
    <s v="Sin Determinar"/>
    <n v="7546"/>
    <s v="PDA"/>
    <s v="GUASCA (Cundinamarca)(Obra y Suministros), EPC - EMPRESAS PUBLICAS DE CUNDINAMARCA S.A. E.S.P.(Obra y Suministros,Interventoría de Obra y Suministros)"/>
    <d v="2020-10-22T00:00:00"/>
    <s v="Por Iniciar Contratación"/>
    <s v="Procesos contractuales"/>
    <s v="Viable"/>
    <s v="En Ejecución"/>
    <s v="ACTIVOS"/>
    <x v="0"/>
    <s v="En Ejecución"/>
    <b v="1"/>
    <n v="0.83"/>
    <n v="1.62"/>
    <n v="0.79000000000000015"/>
    <x v="0"/>
    <d v="2027-06-13T00:00:00"/>
    <x v="0"/>
    <s v="No Aplica"/>
    <m/>
    <n v="0"/>
    <n v="3793732559"/>
    <n v="0"/>
    <n v="0"/>
    <n v="3793732559"/>
    <m/>
    <s v="x"/>
  </r>
  <r>
    <s v="1-2018-1"/>
    <s v="No"/>
    <s v="No"/>
    <s v="SI"/>
    <s v="No"/>
    <x v="1"/>
    <x v="0"/>
    <s v="NO"/>
    <n v="0"/>
    <m/>
    <x v="2"/>
    <s v="Anterior"/>
    <s v="MVCT"/>
    <x v="232"/>
    <x v="0"/>
    <x v="10"/>
    <x v="0"/>
    <x v="3"/>
    <s v="Mecanismo"/>
    <s v="Andina"/>
    <x v="0"/>
    <s v="Oscar López"/>
    <s v="OSCAR IVAN LOPEZ RODRIGUEZ"/>
    <s v="LEHIDI JOHANA AMAYA GOMEZ"/>
    <x v="1"/>
    <s v="La Calera(CUN)"/>
    <n v="5"/>
    <s v="No"/>
    <n v="0"/>
    <s v="No"/>
    <s v="No"/>
    <m/>
    <s v="Sin definir"/>
    <n v="25377"/>
    <s v="Sin CUR"/>
    <s v="Sin Información"/>
    <s v="Lehidi Johana Amaya Gomez"/>
    <m/>
    <s v="Sin CUR"/>
    <x v="1"/>
    <x v="1"/>
    <x v="2"/>
    <s v="Acueducto y Alcantarillado"/>
    <x v="0"/>
    <s v="Urbana"/>
    <x v="232"/>
    <s v="Por medio de la optimización del sistema de acueducto se garantiza la continuidad en la prestación del servicio, aumento en la cobertura del 92% al 100%  Por medio de la optimización del sistema de alcantarillado sanitario se aumenta la cobertura del 92% al 100%   Con la construcción del sistema de alcantarillado pluvial se eliminan 5 vertimientos y riesgos de inundaciones.  "/>
    <s v="Mestiza"/>
    <n v="16588"/>
    <s v="PDA"/>
    <s v="LA CALERA (Cundinamarca)(Obra y Suministros,Interventoría de Obra y Suministros)"/>
    <d v="2018-07-26T00:00:00"/>
    <s v="En Ejecución"/>
    <s v="Ejecución/Suspensión"/>
    <s v="Viable"/>
    <s v="Terminado"/>
    <s v="TERMINADO"/>
    <x v="2"/>
    <s v="Terminados"/>
    <b v="0"/>
    <n v="100"/>
    <n v="100"/>
    <n v="0"/>
    <x v="5"/>
    <d v="2025-05-08T00:00:00"/>
    <x v="1"/>
    <s v="No Aplica"/>
    <m/>
    <n v="0"/>
    <n v="14587908470"/>
    <n v="0"/>
    <n v="0"/>
    <n v="14587908470"/>
    <m/>
    <s v="x"/>
  </r>
  <r>
    <s v="2-2019-268"/>
    <s v="No"/>
    <s v="No"/>
    <s v="SI"/>
    <s v="No"/>
    <x v="1"/>
    <x v="0"/>
    <s v="NO"/>
    <s v="NO"/>
    <m/>
    <x v="0"/>
    <s v="Sin reporte"/>
    <s v="Sin reporte"/>
    <x v="233"/>
    <x v="0"/>
    <x v="9"/>
    <x v="0"/>
    <x v="3"/>
    <s v="Mecanismo"/>
    <s v="Andina"/>
    <x v="0"/>
    <s v="Oscar López"/>
    <s v="OSCAR IVAN LOPEZ RODRIGUEZ"/>
    <s v="GILLSON STHEIMAN MORA AGUDELO"/>
    <x v="1"/>
    <s v="Madrid(CUN)"/>
    <n v="2"/>
    <s v="No"/>
    <n v="0"/>
    <s v="No"/>
    <s v="No"/>
    <m/>
    <s v="Sin definir"/>
    <n v="25430"/>
    <s v="Sin CUR"/>
    <s v="Sin Información"/>
    <s v="Gillson Stheiman Mora Agudelo"/>
    <m/>
    <s v="Sin CUR"/>
    <x v="0"/>
    <x v="0"/>
    <x v="0"/>
    <s v="Alcantarillado"/>
    <x v="0"/>
    <s v="Urbana"/>
    <x v="233"/>
    <s v="Con la ejecución del proyecto se beneficia un total de 21701 habitantes de la zona de influencia de este, dado que con la optimización en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impacto que se resume así:  - 21701 habitantes beneficiados  - Optimización de la red de alcantarillado - Mejoramiento del comportamiento hidráulico del sistema - Mitigación de olores y eliminación de vectores de morbilidad.  "/>
    <s v="Mestiza"/>
    <n v="21701"/>
    <s v="PDA"/>
    <s v=" Empresa de Acueducto, Alcantarillado y Aseo de Madrid(Obra y Suministros,Interventoría de Obra y Suministros)"/>
    <d v="2021-10-15T00:00:00"/>
    <s v="En Contratación"/>
    <s v="Procesos contractuales"/>
    <s v="Viable"/>
    <s v="En Ejecución"/>
    <s v="ACTIVOS"/>
    <x v="0"/>
    <s v="En Ejecución"/>
    <b v="1"/>
    <n v="86"/>
    <n v="89"/>
    <n v="3"/>
    <x v="0"/>
    <d v="2026-06-02T00:00:00"/>
    <x v="0"/>
    <s v="No Aplica"/>
    <m/>
    <n v="73126697"/>
    <n v="6571924986"/>
    <n v="1.1127135071654026E-2"/>
    <n v="73126697"/>
    <n v="6571924986"/>
    <m/>
    <s v="x"/>
  </r>
  <r>
    <s v="2-2019-274"/>
    <s v="No"/>
    <s v="No"/>
    <s v="SI"/>
    <s v="No"/>
    <x v="1"/>
    <x v="0"/>
    <s v="NO"/>
    <s v="NO"/>
    <m/>
    <x v="0"/>
    <s v="Sin reporte"/>
    <s v="Sin reporte"/>
    <x v="234"/>
    <x v="0"/>
    <x v="10"/>
    <x v="0"/>
    <x v="3"/>
    <s v="Mecanismo"/>
    <s v="Andina"/>
    <x v="0"/>
    <s v="Oscar López"/>
    <s v="OSCAR IVAN LOPEZ RODRIGUEZ"/>
    <s v="LEHIDI JOHANA AMAYA GOMEZ"/>
    <x v="1"/>
    <s v="Madrid(CUN)"/>
    <n v="2"/>
    <s v="No"/>
    <n v="0"/>
    <s v="No"/>
    <s v="No"/>
    <m/>
    <s v="Sin definir"/>
    <n v="25430"/>
    <s v="Sin CUR"/>
    <s v="Sin Información"/>
    <s v="Lehidi Johana Amaya Gomez"/>
    <m/>
    <s v="Sin CUR"/>
    <x v="1"/>
    <x v="0"/>
    <x v="0"/>
    <s v="Alcantarillado"/>
    <x v="0"/>
    <s v="Urbana"/>
    <x v="234"/>
    <s v="Con la ejecución del proyecto se beneficia un total de 4697 habitantes de la zona de influencia de este, dado que con la optimización en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impacto que se resume así:  - 4697 habitantes beneficiados  - Optimización de la red de alcantarillado - Mejoramiento del comportamiento hidráulico del sistema - Mitigación de olores y eliminación de vectores de morbilidad.   "/>
    <s v="Mestiza"/>
    <n v="4697"/>
    <s v="PDA"/>
    <s v=" Empresa de Acueducto, Alcantarillado y Aseo de Madrid(Obra y Suministros,Interventoría de Obra y Suministros)"/>
    <d v="2021-10-15T00:00:00"/>
    <s v="En Contratación"/>
    <s v="Procesos contractuales"/>
    <s v="Viable"/>
    <s v="Terminado"/>
    <s v="TERMINADO"/>
    <x v="2"/>
    <s v="Terminados"/>
    <b v="0"/>
    <n v="94"/>
    <n v="94"/>
    <n v="0"/>
    <x v="16"/>
    <d v="2025-08-29T00:00:00"/>
    <x v="0"/>
    <s v="No Aplica"/>
    <m/>
    <n v="0"/>
    <n v="8542781955"/>
    <n v="0"/>
    <n v="0"/>
    <n v="8542781955"/>
    <m/>
    <s v="x"/>
  </r>
  <r>
    <s v="2-2019-261"/>
    <s v="No"/>
    <s v="No"/>
    <s v="NO"/>
    <s v="No"/>
    <x v="1"/>
    <x v="0"/>
    <s v="NO"/>
    <n v="0"/>
    <m/>
    <x v="0"/>
    <s v="Sin reporte"/>
    <s v="Sin reporte"/>
    <x v="235"/>
    <x v="0"/>
    <x v="0"/>
    <x v="0"/>
    <x v="3"/>
    <s v="Mecanismo"/>
    <s v="Andina"/>
    <x v="0"/>
    <s v="Santiago Zuluaga"/>
    <s v="OSCAR IVAN LOPEZ RODRIGUEZ"/>
    <s v="LEHIDI JOHANA AMAYA GOMEZ"/>
    <x v="1"/>
    <s v="Madrid(CUN)"/>
    <n v="2"/>
    <s v="No"/>
    <n v="0"/>
    <s v="No"/>
    <s v="No"/>
    <m/>
    <s v="Sin definir"/>
    <n v="25430"/>
    <s v="Sin CUR"/>
    <s v="Sin Información"/>
    <s v="Lehidi Johana Amaya Gomez"/>
    <e v="#N/A"/>
    <s v="Sin CUR"/>
    <x v="0"/>
    <x v="0"/>
    <x v="0"/>
    <s v="Alcantarillado"/>
    <x v="0"/>
    <s v="Urbana"/>
    <x v="235"/>
    <s v="Con la ejecución del proyecto se beneficia un total de 24227 habitantes de la zona de influencia de este, dado que con la optimización en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impacto que se resume así:  - 24227 habitantes beneficiados  - Optimización de la red de alcantarillado - Mejoramiento del comportamiento hidráulico del sistema - Mitigación de olores y eliminación de vectores de morbilidad.    "/>
    <s v="Mestiza"/>
    <n v="24227"/>
    <s v="PDA"/>
    <s v=" Empresa de Acueducto, Alcantarillado y Aseo de Madrid(Obra y Suministros,Interventoría de Obra y Suministros)"/>
    <d v="2021-10-15T00:00:00"/>
    <s v="Por Iniciar Contratación"/>
    <s v="Procesos contractuales"/>
    <s v="Viable"/>
    <s v="En Ejecución"/>
    <s v="ACTIVOS"/>
    <x v="0"/>
    <s v="En Ejecución"/>
    <b v="1"/>
    <n v="26"/>
    <n v="38"/>
    <n v="12"/>
    <x v="0"/>
    <d v="2026-07-22T00:00:00"/>
    <x v="0"/>
    <s v="No Aplica"/>
    <m/>
    <n v="0"/>
    <n v="11133077120"/>
    <n v="0"/>
    <n v="0"/>
    <n v="11133077120"/>
    <m/>
    <s v="x"/>
  </r>
  <r>
    <s v="2-2019-275"/>
    <s v="No"/>
    <s v="No"/>
    <s v="NO"/>
    <s v="No"/>
    <x v="1"/>
    <x v="0"/>
    <s v="NO"/>
    <n v="0"/>
    <m/>
    <x v="0"/>
    <s v="Sin reporte"/>
    <s v="Sin reporte"/>
    <x v="236"/>
    <x v="0"/>
    <x v="0"/>
    <x v="0"/>
    <x v="3"/>
    <s v="Mecanismo"/>
    <s v="Andina"/>
    <x v="0"/>
    <s v="Santiago Zuluaga"/>
    <s v="OSCAR IVAN LOPEZ RODRIGUEZ"/>
    <s v="GILLSON STHEIMAN MORA AGUDELO"/>
    <x v="1"/>
    <s v="Madrid(CUN)"/>
    <n v="2"/>
    <s v="No"/>
    <n v="0"/>
    <s v="No"/>
    <s v="No"/>
    <m/>
    <s v="Sin definir"/>
    <n v="25430"/>
    <s v="Sin CUR"/>
    <s v="Sin Información"/>
    <s v="Gillson Stheiman Mora Agudelo"/>
    <e v="#N/A"/>
    <s v="Sin CUR"/>
    <x v="0"/>
    <x v="0"/>
    <x v="0"/>
    <s v="Alcantarillado"/>
    <x v="0"/>
    <s v="Urbana"/>
    <x v="236"/>
    <s v="Con la ejecución del proyecto se beneficia un total de 9890 habitantes de la zona de influencia de este, dado que con la optimización en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impacto que se resume así:  - 9890 habitantes beneficiados  - Optimización de la red de alcantarillado - Mejoramiento del comportamiento hidráulico del sistema - Mitigación de olores y eliminación de vectores de morbilidad.  "/>
    <s v="Mestiza"/>
    <n v="9890"/>
    <s v="PDA"/>
    <s v=" Empresa de Acueducto, Alcantarillado y Aseo de Madrid(Obra y Suministros,Interventoría de Obra y Suministros)"/>
    <d v="2021-10-15T00:00:00"/>
    <s v="Por Iniciar Contratación"/>
    <s v="Procesos contractuales"/>
    <s v="Viable"/>
    <s v="En Ejecución"/>
    <s v="ACTIVOS"/>
    <x v="0"/>
    <s v="En Ejecución"/>
    <b v="1"/>
    <n v="12"/>
    <n v="14"/>
    <n v="2"/>
    <x v="0"/>
    <d v="2026-12-07T00:00:00"/>
    <x v="0"/>
    <s v="No Aplica"/>
    <m/>
    <n v="0"/>
    <n v="13342654669"/>
    <n v="0"/>
    <n v="0"/>
    <n v="13342654669"/>
    <m/>
    <s v="x"/>
  </r>
  <r>
    <s v="1-2015-270"/>
    <s v="No"/>
    <s v="No"/>
    <s v="SI"/>
    <s v="No"/>
    <x v="1"/>
    <x v="0"/>
    <s v="NO"/>
    <s v="NO"/>
    <m/>
    <x v="1"/>
    <s v="Anterior"/>
    <s v="MVCT"/>
    <x v="237"/>
    <x v="0"/>
    <x v="10"/>
    <x v="0"/>
    <x v="3"/>
    <s v="Mecanismo"/>
    <s v="Andina"/>
    <x v="0"/>
    <s v="Oscar López"/>
    <s v="OSCAR IVAN LOPEZ RODRIGUEZ"/>
    <s v="ANGIE STEPHANIE MARTÍNEZ PEREZ"/>
    <x v="1"/>
    <s v="Mosquera(CUN)"/>
    <n v="1"/>
    <s v="No"/>
    <n v="0"/>
    <s v="No"/>
    <s v="No"/>
    <m/>
    <s v="Sin definir"/>
    <n v="25473"/>
    <s v="Sin CUR"/>
    <s v="Sin Información"/>
    <s v="Sin Asignar"/>
    <m/>
    <s v="Sin CUR"/>
    <x v="1"/>
    <x v="1"/>
    <x v="1"/>
    <s v="Acueducto"/>
    <x v="1"/>
    <s v="Rural"/>
    <x v="237"/>
    <s v="Aumentara la cobertura en la prestación del servicio de acueducto del 0% al 100% de la población de las veredas San José y Balsillas y una continuidad en la prestación del servicio de 24 horas.  Beneficiar a una población de 3105 habitantes, en el año horizonte."/>
    <s v="Mestiza"/>
    <n v="3105"/>
    <s v="PDA"/>
    <s v="Empresas Públicas de Cundinamarca S.A ESP(Obra y Suministros,Interventoría de Obra y Suministros)"/>
    <d v="2017-12-28T00:00:00"/>
    <s v="Suspendido"/>
    <s v="Ejecución/Suspensión"/>
    <s v="Viable"/>
    <s v="Terminado"/>
    <s v="TERMINADO"/>
    <x v="2"/>
    <s v="Terminados"/>
    <b v="0"/>
    <n v="100"/>
    <n v="100"/>
    <n v="0"/>
    <x v="1"/>
    <d v="2023-02-27T00:00:00"/>
    <x v="1"/>
    <s v="No Aplica"/>
    <m/>
    <n v="0"/>
    <n v="5509850004"/>
    <n v="0"/>
    <n v="0"/>
    <n v="5509850004"/>
    <m/>
    <s v="x"/>
  </r>
  <r>
    <s v="1-2015-247"/>
    <s v="No"/>
    <s v="No"/>
    <s v="SI"/>
    <s v="No"/>
    <x v="1"/>
    <x v="0"/>
    <s v="SI"/>
    <s v="SI"/>
    <m/>
    <x v="0"/>
    <s v="Sin reporte"/>
    <s v="Sin reporte"/>
    <x v="238"/>
    <x v="0"/>
    <x v="10"/>
    <x v="0"/>
    <x v="3"/>
    <s v="Mecanismo"/>
    <s v="Andina"/>
    <x v="0"/>
    <s v="Oscar López"/>
    <s v="OSCAR IVAN LOPEZ RODRIGUEZ"/>
    <s v="JORGE ENRIQUE ROJAS ABRIL"/>
    <x v="1"/>
    <s v="Paratebueno(CUN)"/>
    <n v="6"/>
    <s v="No"/>
    <n v="0"/>
    <s v="Si"/>
    <s v="No"/>
    <m/>
    <s v="Sin definir"/>
    <n v="25530"/>
    <s v="Sin CUR"/>
    <s v="Sin Información"/>
    <s v="Jorge Enrique Rojas Abril"/>
    <m/>
    <s v="Sin CUR"/>
    <x v="0"/>
    <x v="0"/>
    <x v="0"/>
    <s v="Alcantarillado"/>
    <x v="0"/>
    <s v="Urbana"/>
    <x v="238"/>
    <s v="Con la construcción de las obras en alcantarillado sanitario se aumentará la cobertura de 92% hasta el 100% (88 usuarios nuevos), se eliminan cuatro (4) vertimientos puntuales unificándolos en uno solo. Por otro lado, se aumentará la capacidad hidráulica del sistema de alcantarillado existente y se mejorará el estado físico de los colectores, con lo que se beneficiarán 5528 habitantes en el años 2017 y 8204 habitantes en el año 2042.   Con la construcción del sistema de alcantarillado pluvial se evacuará el 100% de la escorrentía superficial generada por la lluvia en la zona baja del centro poblado evitando las inundaciones en las calles y la sobrecarga del sistema sanitario. Se tratará el 100% de las aguas residuales producidas en la cabecera muncipal."/>
    <s v="Sin Determinar"/>
    <n v="5528"/>
    <s v="PDA"/>
    <s v="Empresas Públicas de Cundinamarca S.A ESP(Obra y Suministros,Interventoría de Obra y Suministros)"/>
    <d v="2018-07-26T00:00:00"/>
    <s v="Suspendido"/>
    <s v="Ejecución/Suspensión"/>
    <s v="Viable"/>
    <s v="En Ejecución"/>
    <s v="ACTIVOS"/>
    <x v="0"/>
    <s v="En Ejecución"/>
    <b v="1"/>
    <n v="69.36"/>
    <n v="69.39"/>
    <n v="3.0000000000001137E-2"/>
    <x v="0"/>
    <d v="2026-04-20T00:00:00"/>
    <x v="0"/>
    <s v="No Aplica"/>
    <m/>
    <n v="0"/>
    <n v="17978461650"/>
    <n v="0"/>
    <n v="0"/>
    <n v="17978461650"/>
    <m/>
    <s v="x"/>
  </r>
  <r>
    <s v="1-2013-810 "/>
    <s v="No"/>
    <s v="No"/>
    <s v="NO"/>
    <s v="No"/>
    <x v="1"/>
    <x v="0"/>
    <s v="NO"/>
    <e v="#N/A"/>
    <m/>
    <x v="0"/>
    <s v="Sin reporte"/>
    <s v="Sin reporte"/>
    <x v="239"/>
    <x v="0"/>
    <x v="10"/>
    <x v="0"/>
    <x v="3"/>
    <s v="Mecanismo"/>
    <s v="Andina"/>
    <x v="0"/>
    <s v="Oscar López"/>
    <s v="OSCAR IVAN LOPEZ RODRIGUEZ"/>
    <s v="LEHIDI JOHANA AMAYA GOMEZ"/>
    <x v="1"/>
    <s v="Pasca(CUN)"/>
    <n v="6"/>
    <s v="No"/>
    <n v="0"/>
    <s v="No"/>
    <s v="No"/>
    <m/>
    <s v="Sin definir"/>
    <n v="25535"/>
    <s v="Sin CUR"/>
    <s v="Sin Información"/>
    <s v="Lehidi Johana Amaya Gomez"/>
    <e v="#N/A"/>
    <s v="Sin CUR"/>
    <x v="0"/>
    <x v="0"/>
    <x v="0"/>
    <s v="Alcantarillado"/>
    <x v="0"/>
    <s v="Urbana"/>
    <x v="239"/>
    <s v="EL OBJETIVO DEL PROYECTO ES LA CONSTRUCCIóN DE LA PTAR DEL MUNICIPIO DE PASCA- CUNDINAMARCA DADO QUE ACTUALMENTE LA DESCARGA SE HACE A LA FUENTE RECEPTORA RíO CUJA, SIN TRATAMIENTO ALGUNO."/>
    <s v="Sin Determinar"/>
    <n v="3068"/>
    <s v="PDA"/>
    <s v="Empresas Públicas de Cundinamarca S.A ESP(Obra y Suministros,Aseguramiento,Interventoría de Obra y Suministros)"/>
    <d v="2015-12-11T00:00:00"/>
    <s v="Contratado Sin Iniciar"/>
    <s v="Procesos contractuales"/>
    <s v="Viable"/>
    <s v="Contratado Sin Iniciar"/>
    <s v="EN PREPARACIÓN"/>
    <x v="10"/>
    <s v="En Ejecución"/>
    <b v="0"/>
    <n v="0"/>
    <n v="0"/>
    <n v="0"/>
    <x v="0"/>
    <s v="Sin información"/>
    <x v="0"/>
    <s v="No Aplica"/>
    <m/>
    <n v="0"/>
    <n v="1476508298"/>
    <n v="0"/>
    <n v="0"/>
    <n v="1476508298"/>
    <m/>
    <s v="x"/>
  </r>
  <r>
    <s v="1-2016-503"/>
    <s v="No"/>
    <s v="No"/>
    <s v="NO"/>
    <s v="No"/>
    <x v="1"/>
    <x v="0"/>
    <s v="NO"/>
    <n v="0"/>
    <m/>
    <x v="0"/>
    <s v="Sin reporte"/>
    <s v="Sin reporte"/>
    <x v="240"/>
    <x v="0"/>
    <x v="10"/>
    <x v="0"/>
    <x v="3"/>
    <s v="Mecanismo"/>
    <s v="Andina"/>
    <x v="0"/>
    <s v="Oscar López"/>
    <s v="OSCAR IVAN LOPEZ RODRIGUEZ"/>
    <s v="JORGE ENRIQUE ROJAS ABRIL"/>
    <x v="1"/>
    <s v="San Bernardo(CUN)"/>
    <n v="6"/>
    <s v="No"/>
    <n v="0"/>
    <s v="No"/>
    <s v="No"/>
    <m/>
    <s v="Sin definir"/>
    <n v="25649"/>
    <s v="Sin CUR"/>
    <s v="Sin Información"/>
    <s v="Jorge Enrique Rojas Abril"/>
    <e v="#N/A"/>
    <s v="Sin CUR"/>
    <x v="0"/>
    <x v="1"/>
    <x v="1"/>
    <s v="Acueducto"/>
    <x v="0"/>
    <s v="Urbana"/>
    <x v="240"/>
    <s v="Garantizar el suministro de agua potable a 6063 habitantes de las veredas Carmen I, Carmen II, Aguamarilla I,  Aguamarilla II, Aguanegra, Quecos, El Laurel, San Antonio, San Francisco y Portones, "/>
    <s v="Mestiza"/>
    <n v="6063"/>
    <s v="PDA"/>
    <s v="EPC - EMPRESAS PUBLICAS DE CUNDINAMARCA S.A. E.S.P.(Obra y Suministros,Interventoría de Obra y Suministros)"/>
    <d v="2017-08-16T00:00:00"/>
    <s v="Suspendido"/>
    <s v="Ejecución/Suspensión"/>
    <s v="Viable"/>
    <s v="Suspendido"/>
    <s v="ACTIVOS"/>
    <x v="3"/>
    <s v="En Ejecución"/>
    <b v="0"/>
    <n v="53"/>
    <n v="53"/>
    <n v="0"/>
    <x v="0"/>
    <d v="2026-11-30T00:00:00"/>
    <x v="0"/>
    <s v="No Aplica"/>
    <m/>
    <n v="0"/>
    <n v="4547887324"/>
    <n v="0"/>
    <n v="0"/>
    <n v="4547887324"/>
    <m/>
    <s v="x"/>
  </r>
  <r>
    <s v="1-2018-109"/>
    <s v="No"/>
    <s v="No"/>
    <s v="SI"/>
    <s v="No"/>
    <x v="1"/>
    <x v="0"/>
    <s v="SI"/>
    <s v="SI"/>
    <m/>
    <x v="1"/>
    <s v="Anterior"/>
    <s v="MVCT"/>
    <x v="241"/>
    <x v="0"/>
    <x v="10"/>
    <x v="0"/>
    <x v="3"/>
    <s v="Mecanismo"/>
    <s v="Andina"/>
    <x v="0"/>
    <s v="Oscar López"/>
    <s v="OSCAR IVAN LOPEZ RODRIGUEZ"/>
    <s v="ANGIE STEPHANIE MARTÍNEZ PEREZ"/>
    <x v="1"/>
    <s v="San Bernardo(CUN)"/>
    <n v="6"/>
    <s v="No"/>
    <n v="0"/>
    <s v="No"/>
    <s v="No"/>
    <m/>
    <s v="Sin definir"/>
    <n v="25649"/>
    <s v="Sin CUR"/>
    <s v="Sin Información"/>
    <s v="Leidy Carolina Alfonso Rubiano"/>
    <m/>
    <s v="Sin CUR"/>
    <x v="1"/>
    <x v="1"/>
    <x v="1"/>
    <s v="Acueducto"/>
    <x v="0"/>
    <s v="Urbana"/>
    <x v="241"/>
    <s v="Mejorar las condiciones en la prestación del servicio de acueducto mediante la reducción de pérdidas del 34% al 25%, sectorización hidráulica y operativa llegando a una cobertura del 100%, beneficiando a 4718 habitantes actualmente"/>
    <s v="Mestiza"/>
    <n v="4718"/>
    <s v="PDA"/>
    <s v="Empresas Públicas de Cundinamarca S.A ESP(Obra y Suministros,Prestación de Servicios,Interventoría de Obra y Suministros)"/>
    <d v="2019-06-14T00:00:00"/>
    <s v="Suspendido"/>
    <s v="Ejecución/Suspensión"/>
    <s v="Viable"/>
    <s v="Terminado"/>
    <s v="TERMINADO"/>
    <x v="2"/>
    <s v="Terminados"/>
    <b v="0"/>
    <n v="100"/>
    <n v="100"/>
    <n v="0"/>
    <x v="1"/>
    <d v="2023-03-09T00:00:00"/>
    <x v="1"/>
    <s v="No Aplica"/>
    <m/>
    <n v="0"/>
    <n v="5787813449"/>
    <n v="0"/>
    <n v="0"/>
    <n v="5787813449"/>
    <m/>
    <s v="x"/>
  </r>
  <r>
    <s v="1-2013-754 "/>
    <s v="No"/>
    <s v="No"/>
    <s v="SI"/>
    <s v="No"/>
    <x v="1"/>
    <x v="0"/>
    <s v="SI"/>
    <s v="SI"/>
    <m/>
    <x v="1"/>
    <s v="Anterior"/>
    <s v="MVCT"/>
    <x v="242"/>
    <x v="0"/>
    <x v="10"/>
    <x v="0"/>
    <x v="3"/>
    <s v="Mecanismo"/>
    <s v="Andina"/>
    <x v="0"/>
    <s v="Oscar López"/>
    <s v="OSCAR IVAN LOPEZ RODRIGUEZ"/>
    <s v="LEHIDI JOHANA AMAYA GOMEZ"/>
    <x v="1"/>
    <s v="San Juan De Rioseco(CUN)"/>
    <n v="6"/>
    <s v="No"/>
    <n v="0"/>
    <s v="No"/>
    <s v="No"/>
    <m/>
    <s v="Sin definir"/>
    <n v="25662"/>
    <s v="Sin CUR"/>
    <s v="Sin Información"/>
    <s v="Lehidi Johana Amaya Gomez"/>
    <m/>
    <s v="Sin CUR"/>
    <x v="1"/>
    <x v="1"/>
    <x v="1"/>
    <s v="Acueducto"/>
    <x v="0"/>
    <s v="Urbana"/>
    <x v="242"/>
    <s v="AUMENTO DE CONTINUIDAD DE 4 HORAS A 24 HORAS Y DISMINUCION DE PERDIDAS DEL 60% AL 25%"/>
    <s v="Mestiza"/>
    <n v="3741"/>
    <s v="PDA"/>
    <s v="Empresas Públicas de Cundinamarca S.A ESP(Obra y Suministros,Interventoría de Obra y Suministros)"/>
    <d v="2015-06-24T00:00:00"/>
    <s v="En Ejecución"/>
    <s v="Ejecución/Suspensión"/>
    <s v="Viable"/>
    <s v="Terminado"/>
    <s v="TERMINADO"/>
    <x v="2"/>
    <s v="Terminados"/>
    <b v="0"/>
    <n v="100"/>
    <n v="100"/>
    <n v="0"/>
    <x v="1"/>
    <d v="2024-04-22T00:00:00"/>
    <x v="1"/>
    <s v="No Aplica"/>
    <m/>
    <n v="0"/>
    <n v="12864464230"/>
    <n v="0"/>
    <n v="0"/>
    <n v="12864464230"/>
    <m/>
    <s v="x"/>
  </r>
  <r>
    <s v="1-2017-192"/>
    <s v="No"/>
    <s v="No"/>
    <s v="SI"/>
    <s v="No"/>
    <x v="1"/>
    <x v="0"/>
    <s v="SI"/>
    <s v="SI"/>
    <m/>
    <x v="0"/>
    <s v="Sin reporte"/>
    <s v="Sin reporte"/>
    <x v="243"/>
    <x v="0"/>
    <x v="10"/>
    <x v="0"/>
    <x v="3"/>
    <s v="Mecanismo"/>
    <s v="Andina"/>
    <x v="0"/>
    <s v="Oscar López"/>
    <s v="OSCAR IVAN LOPEZ RODRIGUEZ"/>
    <s v="JORGE ENRIQUE ROJAS ABRIL"/>
    <x v="1"/>
    <s v="Silvania(CUN)"/>
    <n v="6"/>
    <s v="No"/>
    <n v="0"/>
    <s v="Si"/>
    <s v="No"/>
    <m/>
    <s v="Sin definir"/>
    <n v="25743"/>
    <s v="Sin CUR"/>
    <s v="Sin Información"/>
    <s v="Jorge Enrique Rojas Abril"/>
    <m/>
    <s v="Sin CUR"/>
    <x v="1"/>
    <x v="0"/>
    <x v="0"/>
    <s v="Alcantarillado"/>
    <x v="0"/>
    <s v="Urbana"/>
    <x v="243"/>
    <s v="Aumentar cobertura del 80% al 90%, mejorar las condiciones hidráulicas del sistema de alcantarillado e implementación de alcantarillado pluvial para el manejo de aguas lluvias en la zona baja del municipio para evitar inundaciones. "/>
    <s v="Mestiza"/>
    <n v="5528"/>
    <s v="PDA"/>
    <s v="EPC - EMPRESAS PUBLICAS DE CUNDINAMARCA S.A. E.S.P.(Obra y Suministros,Interventoría de Obra y Suministros)"/>
    <d v="2018-06-28T00:00:00"/>
    <s v="En Ejecución"/>
    <s v="Ejecución/Suspensión"/>
    <s v="Viable"/>
    <s v="Terminado"/>
    <s v="TERMINADO"/>
    <x v="2"/>
    <s v="Terminados"/>
    <b v="0"/>
    <n v="100"/>
    <n v="100"/>
    <n v="0"/>
    <x v="1"/>
    <d v="2024-08-30T00:00:00"/>
    <x v="0"/>
    <s v="No Aplica"/>
    <m/>
    <n v="0"/>
    <n v="17805307131"/>
    <n v="0"/>
    <n v="0"/>
    <n v="17805307131"/>
    <m/>
    <s v="x"/>
  </r>
  <r>
    <s v="1-2011-779 "/>
    <s v="No"/>
    <s v="No"/>
    <s v="NO"/>
    <s v="No"/>
    <x v="1"/>
    <x v="0"/>
    <s v="NO"/>
    <e v="#N/A"/>
    <m/>
    <x v="0"/>
    <s v="Sin reporte"/>
    <s v="Sin reporte"/>
    <x v="244"/>
    <x v="0"/>
    <x v="10"/>
    <x v="0"/>
    <x v="3"/>
    <s v="Mecanismo"/>
    <s v="Andina"/>
    <x v="0"/>
    <s v="Oscar López"/>
    <s v="OSCAR IVAN LOPEZ RODRIGUEZ"/>
    <s v="LEHIDI JOHANA AMAYA GOMEZ"/>
    <x v="1"/>
    <s v="Simijaca(CUN)"/>
    <n v="6"/>
    <s v="No"/>
    <n v="0"/>
    <s v="No"/>
    <s v="No"/>
    <m/>
    <s v="Sin definir"/>
    <n v="25745"/>
    <s v="Sin CUR"/>
    <s v="Sin Información"/>
    <s v="Lehidi Johana Amaya Gomez"/>
    <e v="#N/A"/>
    <s v="Sin CUR"/>
    <x v="0"/>
    <x v="0"/>
    <x v="0"/>
    <s v="Alcantarillado"/>
    <x v="0"/>
    <s v="Urbana"/>
    <x v="244"/>
    <s v="SE ASEGURA EL CUMPLIMIENTO DE OBJETIVOS DE CALIDAD ESTABLECIDOS POR LA AUTORIDAD AMBIENTAL CAR, LA POSIBLIDAD DE USO DE AGUAS PARA USO AGRICOLA CON ADECUADO TRATAMIENTO SIN RIESGO SANITARIO Y DISMINUCION DE INDICES DE CONTAMINACION SOBRE LA LAGUNA DE FUQUENE RIO SIMIJACA Y SUAREZ."/>
    <s v="Sin Determinar"/>
    <n v="8944"/>
    <s v="PDA"/>
    <s v="Corporación Autónoma Regional de Cundinamarca (CAR)(Obra y Suministros,Interventoría de Obra y Suministros)"/>
    <d v="2014-03-03T00:00:00"/>
    <s v="Por Iniciar Contratación"/>
    <s v="Procesos contractuales"/>
    <s v="Viable"/>
    <s v="Por Iniciar Contratación"/>
    <s v="EN PREPARACIÓN"/>
    <x v="5"/>
    <s v="En Ejecución"/>
    <b v="0"/>
    <n v="0"/>
    <n v="0"/>
    <n v="0"/>
    <x v="0"/>
    <s v="Sin información"/>
    <x v="0"/>
    <s v="No Aplica"/>
    <m/>
    <n v="0"/>
    <n v="4858826869"/>
    <n v="0"/>
    <n v="0"/>
    <n v="4858826869"/>
    <m/>
    <s v="x"/>
  </r>
  <r>
    <s v="1-2018-229"/>
    <s v="No"/>
    <s v="No"/>
    <s v="SI"/>
    <s v="No"/>
    <x v="1"/>
    <x v="0"/>
    <s v="SI"/>
    <n v="0"/>
    <s v="Validar"/>
    <x v="0"/>
    <s v="Sin reporte"/>
    <s v="Sin reporte"/>
    <x v="245"/>
    <x v="0"/>
    <x v="9"/>
    <x v="0"/>
    <x v="3"/>
    <s v="Mecanismo"/>
    <s v="Andina"/>
    <x v="0"/>
    <s v="Oscar López"/>
    <s v="OSCAR IVAN LOPEZ RODRIGUEZ"/>
    <s v="ANGIE STEPHANIE MARTÍNEZ PEREZ"/>
    <x v="1"/>
    <s v="Susa(CUN)"/>
    <n v="6"/>
    <s v="No"/>
    <n v="0"/>
    <s v="No"/>
    <s v="No"/>
    <m/>
    <s v="Sin definir"/>
    <n v="25779"/>
    <s v="Sin CUR"/>
    <s v="Sin Información"/>
    <s v="Angie Stephanie Martínez Perez"/>
    <e v="#N/A"/>
    <s v="Sin CUR"/>
    <x v="0"/>
    <x v="0"/>
    <x v="0"/>
    <s v="Alcantarillado"/>
    <x v="0"/>
    <s v="Urbana"/>
    <x v="245"/>
    <s v="Aumentar cobertura del 92% al 100%, mejorar las condiciones hidráulicas del sistema de alcantarillado por medio de la separación y reducción de los vertimientos."/>
    <s v="Mestiza"/>
    <n v="2620"/>
    <s v="PDA"/>
    <s v="Empresas Públicas de Cundinamarca S.A ESP(Obra y Suministros,Interventoría de Obra y Suministros)"/>
    <d v="2019-03-20T00:00:00"/>
    <s v="Suspendido"/>
    <s v="Ejecución/Suspensión"/>
    <s v="Viable"/>
    <s v="En Ejecución"/>
    <s v="ACTIVOS"/>
    <x v="3"/>
    <s v="En Ejecución"/>
    <b v="0"/>
    <n v="85"/>
    <n v="85"/>
    <n v="0"/>
    <x v="0"/>
    <d v="2026-07-31T00:00:00"/>
    <x v="0"/>
    <s v="No Aplica"/>
    <m/>
    <n v="235000000"/>
    <n v="10613647930"/>
    <n v="2.2141303494320825E-2"/>
    <n v="235000000"/>
    <n v="10613647930"/>
    <m/>
    <s v="x"/>
  </r>
  <r>
    <s v="1-2013-1164"/>
    <s v="No"/>
    <s v="No"/>
    <s v="SI"/>
    <s v="No"/>
    <x v="1"/>
    <x v="0"/>
    <s v="NO"/>
    <s v="NO"/>
    <m/>
    <x v="0"/>
    <s v="Sin reporte"/>
    <s v="Sin reporte"/>
    <x v="246"/>
    <x v="0"/>
    <x v="10"/>
    <x v="0"/>
    <x v="3"/>
    <s v="Mecanismo"/>
    <s v="Andina"/>
    <x v="0"/>
    <s v="Oscar López"/>
    <s v="OSCAR IVAN LOPEZ RODRIGUEZ"/>
    <s v="ANGIE STEPHANIE MARTÍNEZ PEREZ"/>
    <x v="1"/>
    <s v="Ubate(CUN)"/>
    <n v="6"/>
    <s v="No"/>
    <n v="0"/>
    <s v="No"/>
    <s v="No"/>
    <m/>
    <s v="Sin definir"/>
    <n v="25843"/>
    <s v="Sin CUR"/>
    <s v="Sin Información"/>
    <s v="Angie Stephanie Martínez Perez"/>
    <m/>
    <s v="Sin CUR"/>
    <x v="1"/>
    <x v="0"/>
    <x v="0"/>
    <s v="Alcantarillado"/>
    <x v="0"/>
    <s v="Urbana"/>
    <x v="246"/>
    <s v="EL PROYECTO GARANTIZA EL 100% DEL TRATAMIENTO DEL AGUA RESIDUAL CON UNA EFICIENCIA REMOCIóN DEL 90%, ADEMáS CUMPLE CON LOS OBJETIVOS DE CALIDAD DE LA FUENTE ESTABLECIDOS POR LA CORPORACIóN AUTóNOMA REGIONAL DE CUNDINAMARCA (CAR)"/>
    <s v="Mestiza"/>
    <n v="26211"/>
    <s v="PDA"/>
    <s v="Corporación Autónoma Regional de Cundinamarca (CAR)(Obra y Suministros,Interventoría de Obra y Suministros)"/>
    <d v="2014-10-23T00:00:00"/>
    <s v="En Ejecución"/>
    <s v="Ejecución/Suspensión"/>
    <s v="Viable"/>
    <s v="Liquidado Contrato Obra"/>
    <s v="TERMINADO"/>
    <x v="4"/>
    <s v="Terminados"/>
    <b v="0"/>
    <n v="100"/>
    <n v="100"/>
    <n v="0"/>
    <x v="1"/>
    <d v="2024-12-12T00:00:00"/>
    <x v="0"/>
    <s v="No Aplica"/>
    <m/>
    <n v="0"/>
    <n v="33684999980"/>
    <n v="0"/>
    <n v="0"/>
    <n v="33684999980"/>
    <m/>
    <s v="x"/>
  </r>
  <r>
    <s v="1-2010-328 "/>
    <s v="No"/>
    <s v="No"/>
    <s v="NO"/>
    <s v="No"/>
    <x v="1"/>
    <x v="0"/>
    <s v="NO"/>
    <e v="#N/A"/>
    <m/>
    <x v="0"/>
    <s v="Sin reporte"/>
    <s v="Sin reporte"/>
    <x v="247"/>
    <x v="0"/>
    <x v="15"/>
    <x v="1"/>
    <x v="3"/>
    <s v="Mecanismo"/>
    <s v="Amazonica"/>
    <x v="2"/>
    <s v="Manuela Chica"/>
    <m/>
    <s v="Sin información"/>
    <x v="27"/>
    <s v="Puerto Inirida(GUA)"/>
    <n v="6"/>
    <s v="No"/>
    <n v="0"/>
    <s v="No"/>
    <s v="No"/>
    <m/>
    <s v="Sin definir"/>
    <n v="94001"/>
    <s v="Sin CUR"/>
    <s v="Sin Información"/>
    <s v="Aura Patricia León Botón"/>
    <m/>
    <s v="Sin CUR"/>
    <x v="0"/>
    <x v="2"/>
    <x v="3"/>
    <s v="Aseo"/>
    <x v="0"/>
    <s v="Urbana"/>
    <x v="247"/>
    <s v="Garantizar los componentes de recolección, transporte y disposición final técnicamente adecuada de los residuos solidos domesticos generados por el municipio de Inirida"/>
    <s v="Indígena"/>
    <n v="12040"/>
    <s v="PDA"/>
    <s v="Gobernación del Guainía(Obra y Suministros,Aseguramiento,Interventoría de Obra y Suministros,Interventoría del Aseguramiento)"/>
    <d v="2014-12-11T00:00:00"/>
    <s v="Suspendido"/>
    <s v="Ejecución/Suspensión"/>
    <s v="Viable"/>
    <s v="En Ejecución"/>
    <s v="ACTIVOS"/>
    <x v="0"/>
    <s v="En Ejecución"/>
    <b v="1"/>
    <n v="99"/>
    <n v="99"/>
    <n v="0"/>
    <x v="0"/>
    <d v="2020-06-30T00:00:00"/>
    <x v="0"/>
    <s v="No Aplica"/>
    <m/>
    <n v="2618065042"/>
    <n v="4040280482"/>
    <n v="0.64799091391398111"/>
    <n v="2618065042"/>
    <n v="4040280482"/>
    <m/>
    <s v="x"/>
  </r>
  <r>
    <s v="1-2013-1122"/>
    <s v="No"/>
    <s v="No"/>
    <s v="NO"/>
    <s v="No"/>
    <x v="1"/>
    <x v="0"/>
    <s v="SI"/>
    <s v="SI"/>
    <m/>
    <x v="0"/>
    <s v="Sin reporte"/>
    <s v="Sin reporte"/>
    <x v="248"/>
    <x v="0"/>
    <x v="0"/>
    <x v="0"/>
    <x v="3"/>
    <s v="Mecanismo"/>
    <s v="Amazonica"/>
    <x v="2"/>
    <s v="CARLOS FERNANDO BORJA JIMENEZ"/>
    <s v="CARLOS FERNANDO BORJA JIMENEZ"/>
    <s v="AMAN ALEXANDER ASPRILLA GAMBOA"/>
    <x v="27"/>
    <s v="Puerto Inirida(GUA)"/>
    <n v="6"/>
    <s v="No"/>
    <n v="0"/>
    <s v="No"/>
    <s v="No"/>
    <m/>
    <s v="Sin definir"/>
    <n v="94001"/>
    <s v="Sin CUR"/>
    <s v="Sin Información"/>
    <s v="Aman Alexander Asprilla Gamboa"/>
    <e v="#N/A"/>
    <s v="Sin CUR"/>
    <x v="0"/>
    <x v="1"/>
    <x v="1"/>
    <s v="Acueducto"/>
    <x v="0"/>
    <s v="Urbana"/>
    <x v="248"/>
    <s v="     MEJORAMIENTO DEL íNDICE DE RIESGO DE LA CALIDAD DEL AGUA  IRCA, PASANDO DE 26% A 0%.     AUMENTO EN LA CONTINUIDAD DE LA PRESTACIóN DEL SERVICIO DE ACUEDUCTO, PASANDO DE 8 HORAS/DIA A 18 HORAS/DIA.     AUMENTO EN LA COBERTURA DEL SERVICIO DE SERVICIO DE ACUEDUCTO, PASANDO DEL 33% AL 100%.     AUMENTO EN LA MICROMEDICIóN DEL 33% AL 100%. "/>
    <s v="Sin Determinar"/>
    <n v="20460"/>
    <s v="PDA"/>
    <s v="Gobernación del Guainía(Obra y Suministros,Interventoría de Obra y Suministros)"/>
    <d v="2017-02-03T00:00:00"/>
    <s v="Suspendido"/>
    <s v="Ejecución/Suspensión"/>
    <s v="Viable"/>
    <s v="En Ejecución"/>
    <s v="ACTIVOS"/>
    <x v="0"/>
    <s v="En Ejecución"/>
    <b v="1"/>
    <n v="46.46"/>
    <n v="46.46"/>
    <n v="0"/>
    <x v="0"/>
    <d v="2026-02-14T00:00:00"/>
    <x v="0"/>
    <s v="No Aplica"/>
    <m/>
    <n v="0"/>
    <n v="7953145559"/>
    <n v="0"/>
    <n v="0"/>
    <n v="7953145559"/>
    <m/>
    <s v="x"/>
  </r>
  <r>
    <s v="1-2009-C691"/>
    <s v="No"/>
    <s v="No"/>
    <s v="NO"/>
    <s v="No"/>
    <x v="1"/>
    <x v="1"/>
    <s v="NO"/>
    <e v="#N/A"/>
    <m/>
    <x v="0"/>
    <s v="Sin reporte"/>
    <s v="Sin reporte"/>
    <x v="249"/>
    <x v="0"/>
    <x v="14"/>
    <x v="8"/>
    <x v="3"/>
    <s v="Mecanismo"/>
    <s v="Amazonica"/>
    <x v="2"/>
    <s v="Sin CUR"/>
    <s v="Sin Cur"/>
    <s v="Sin información"/>
    <x v="27"/>
    <s v="San Felipe(GUA)"/>
    <n v="5"/>
    <s v="No"/>
    <n v="0"/>
    <s v="No"/>
    <s v="No"/>
    <m/>
    <s v="Validar"/>
    <n v="94883"/>
    <s v="Sin CUR"/>
    <s v="Sin Información"/>
    <s v="Gabriel Enrique Bonett Solano"/>
    <e v="#N/A"/>
    <s v="Sin CUR"/>
    <x v="2"/>
    <x v="0"/>
    <x v="0"/>
    <s v="Alcantarillado"/>
    <x v="1"/>
    <s v="Rural"/>
    <x v="249"/>
    <s v=" Población Beneficiada : 820 Nuevas Conexiones : 820 Cobertura : N.A. Continuidad :  N.A.  Empleos Generados : 369"/>
    <s v="Indígena"/>
    <n v="820"/>
    <s v="PDA"/>
    <n v="0"/>
    <d v="2009-10-13T00:00:00"/>
    <s v="Suspendido"/>
    <s v="Ejecución/Suspensión"/>
    <s v="Viable"/>
    <s v="Cancelado"/>
    <s v="CANCELADO"/>
    <x v="6"/>
    <s v="Cancelado"/>
    <b v="1"/>
    <n v="51"/>
    <n v="51"/>
    <n v="0"/>
    <x v="0"/>
    <s v="Sin información"/>
    <x v="0"/>
    <s v="No Aplica"/>
    <m/>
    <n v="952450910"/>
    <n v="1801033507"/>
    <n v="0.52883575252661863"/>
    <n v="952450910"/>
    <n v="1801033507"/>
    <m/>
    <s v="x"/>
  </r>
  <r>
    <s v="1-2018-279"/>
    <s v="No"/>
    <s v="No"/>
    <s v="NO"/>
    <s v="No"/>
    <x v="1"/>
    <x v="1"/>
    <s v="NO"/>
    <e v="#N/A"/>
    <m/>
    <x v="0"/>
    <s v="Sin reporte"/>
    <s v="Sin reporte"/>
    <x v="250"/>
    <x v="0"/>
    <x v="11"/>
    <x v="1"/>
    <x v="3"/>
    <s v="Mecanismo"/>
    <s v="Amazonica"/>
    <x v="2"/>
    <s v="Manuela Chica"/>
    <m/>
    <s v="Sin información"/>
    <x v="28"/>
    <s v="Miraflores(GUA)"/>
    <n v="6"/>
    <s v="Si"/>
    <n v="0"/>
    <s v="Si"/>
    <s v="Si"/>
    <m/>
    <s v="Sin definir"/>
    <n v="95200"/>
    <s v="Sin CUR"/>
    <s v="Sin Información"/>
    <s v="Karen Johana Vergara Pazos"/>
    <e v="#N/A"/>
    <s v="Sin CUR"/>
    <x v="2"/>
    <x v="2"/>
    <x v="3"/>
    <s v="Aseo"/>
    <x v="0"/>
    <s v="Urbana"/>
    <x v="250"/>
    <s v="Con la adquisición del Buldozer se implementará la operación mecánica en el relleno sanitario de Miraflores, para el cumplimiento de las condiciones de compactación definidas en el manual de operación del mismo."/>
    <s v="Sin Determinar"/>
    <n v="3740"/>
    <s v="PDA"/>
    <s v="MIRAFLORES (Guaviare)(Obra y Suministros)"/>
    <d v="2018-12-19T00:00:00"/>
    <s v="Por Iniciar Contratación"/>
    <s v="Procesos contractuales"/>
    <s v="Viable"/>
    <s v="Cancelado"/>
    <s v="CANCELADO"/>
    <x v="6"/>
    <s v="Cancelado"/>
    <b v="1"/>
    <n v="0"/>
    <n v="0"/>
    <n v="0"/>
    <x v="0"/>
    <s v="Sin información"/>
    <x v="0"/>
    <s v="No Aplica"/>
    <m/>
    <n v="0"/>
    <n v="700000000"/>
    <n v="0"/>
    <n v="0"/>
    <n v="700000000"/>
    <m/>
    <s v="x"/>
  </r>
  <r>
    <s v="1-2014-397"/>
    <s v="No"/>
    <s v="No"/>
    <s v="SI"/>
    <s v="No"/>
    <x v="1"/>
    <x v="0"/>
    <s v="SI"/>
    <s v="SI"/>
    <m/>
    <x v="0"/>
    <s v="Sin reporte"/>
    <s v="Sin reporte"/>
    <x v="251"/>
    <x v="0"/>
    <x v="0"/>
    <x v="0"/>
    <x v="3"/>
    <s v="Mecanismo"/>
    <s v="Andina"/>
    <x v="2"/>
    <s v="CARLOS FERNANDO BORJA JIMENEZ"/>
    <s v="CARLOS FERNANDO BORJA JIMENEZ"/>
    <s v="AMAN ALEXANDER ASPRILLA GAMBOA"/>
    <x v="15"/>
    <s v="Acevedo(HUI)"/>
    <n v="6"/>
    <s v="No"/>
    <n v="0"/>
    <s v="Si"/>
    <s v="No"/>
    <m/>
    <s v="Sin definir"/>
    <n v="41006"/>
    <s v="Sin CUR"/>
    <s v="Sin Información"/>
    <s v="Aman Alexander Asprilla Gamboa"/>
    <e v="#N/A"/>
    <s v="Sin CUR"/>
    <x v="1"/>
    <x v="0"/>
    <x v="0"/>
    <s v="Alcantarillado"/>
    <x v="0"/>
    <s v="Urbana"/>
    <x v="251"/>
    <s v="Con la construcción de este proyecto se garantizara la unificación del 100% de los vertimientos existentes en el municipio para una población actual de 5095 hab, los cuales serán conducidos por medio de un emisario final al predio proyectado por el municipio para la construcción del sistema de tratamiento o sitio de disposición final."/>
    <s v="Mestiza"/>
    <n v="306"/>
    <s v="PDA"/>
    <s v="Aguas del Huila S.A. E.S.P.(Obra y Suministros,Interventoría de Obra y Suministros)"/>
    <d v="2018-11-08T00:00:00"/>
    <s v="En Ejecución"/>
    <s v="Ejecución/Suspensión"/>
    <s v="Viable"/>
    <s v="Liquidado Contrato Obra"/>
    <s v="TERMINADO"/>
    <x v="4"/>
    <s v="Terminados"/>
    <b v="0"/>
    <n v="100"/>
    <n v="100"/>
    <n v="0"/>
    <x v="1"/>
    <d v="2022-12-16T00:00:00"/>
    <x v="0"/>
    <s v="No Aplica"/>
    <m/>
    <n v="0"/>
    <n v="8233171613"/>
    <n v="0"/>
    <n v="0"/>
    <n v="8233171613"/>
    <m/>
    <s v="x"/>
  </r>
  <r>
    <s v="1-2020-293"/>
    <s v="No"/>
    <s v="No"/>
    <s v="SI"/>
    <s v="No"/>
    <x v="1"/>
    <x v="0"/>
    <s v="NO"/>
    <s v="NO"/>
    <m/>
    <x v="0"/>
    <s v="Sin reporte"/>
    <s v="Sin reporte"/>
    <x v="252"/>
    <x v="0"/>
    <x v="0"/>
    <x v="0"/>
    <x v="7"/>
    <s v="Mecanismo"/>
    <s v="Andina"/>
    <x v="2"/>
    <s v="CARLOS FERNANDO BORJA JIMENEZ"/>
    <s v="CARLOS FERNANDO BORJA JIMENEZ"/>
    <s v="CESAR MAURICIO PARRA CELIS"/>
    <x v="15"/>
    <s v="Isnos(HUI)"/>
    <n v="6"/>
    <s v="No"/>
    <n v="0"/>
    <s v="Si"/>
    <s v="No"/>
    <m/>
    <s v="Sin definir"/>
    <n v="41359"/>
    <s v="Sin CUR"/>
    <s v="Sin Información"/>
    <s v="Cesar Mauricio Parra Celis"/>
    <m/>
    <s v="Sin CUR"/>
    <x v="1"/>
    <x v="0"/>
    <x v="0"/>
    <s v="Alcantarillado"/>
    <x v="0"/>
    <s v="Urbana"/>
    <x v="252"/>
    <s v="Con la implementación del proyecto se garantizará la mitigación del riesgo por inundación en las zonas y viviendas aledañas a los Barrios El Porvenir y Cristo Rey del municipio de Isnos - Huila; así mismo, se mejorarán las condiciones de adecuada recolección, transporte y disposición de las aguas residuales de estos sectores afectados por la emergencia."/>
    <s v="Mestiza"/>
    <n v="384"/>
    <s v="Ola Invernal Menor"/>
    <s v="Aguas del Huila S.A. E.S.P.(Obra y Suministros,Interventoría de Obra y Suministros)"/>
    <d v="2020-12-17T00:00:00"/>
    <s v="En Ejecución"/>
    <s v="Ejecución/Suspensión"/>
    <s v="Concepto Favorable"/>
    <s v="En Liquidación"/>
    <s v="TERMINADO"/>
    <x v="1"/>
    <s v="Terminados"/>
    <b v="0"/>
    <n v="100"/>
    <n v="100"/>
    <n v="0"/>
    <x v="1"/>
    <d v="2024-11-08T00:00:00"/>
    <x v="0"/>
    <s v="No Aplica"/>
    <m/>
    <n v="0"/>
    <n v="395005266"/>
    <n v="0"/>
    <n v="0"/>
    <n v="395005266"/>
    <m/>
    <s v="x"/>
  </r>
  <r>
    <s v="1-2019-254"/>
    <s v="No"/>
    <s v="No"/>
    <s v="SI"/>
    <s v="No"/>
    <x v="1"/>
    <x v="0"/>
    <s v="NO"/>
    <s v="NO"/>
    <m/>
    <x v="0"/>
    <s v="Sin reporte"/>
    <s v="Sin reporte"/>
    <x v="253"/>
    <x v="0"/>
    <x v="0"/>
    <x v="0"/>
    <x v="3"/>
    <s v="Mecanismo"/>
    <s v="Andina"/>
    <x v="2"/>
    <s v="CARLOS FERNANDO BORJA JIMENEZ"/>
    <s v="CARLOS FERNANDO BORJA JIMENEZ"/>
    <s v="JUAN CARLOS BOYACA HENDES"/>
    <x v="15"/>
    <s v="Paicol(HUI)"/>
    <n v="6"/>
    <s v="No"/>
    <n v="0"/>
    <s v="No"/>
    <s v="No"/>
    <m/>
    <s v="Sin definir"/>
    <n v="41518"/>
    <s v="Sin CUR"/>
    <s v="Sin Información"/>
    <s v="Juan Carlos Boyaca Hendes"/>
    <m/>
    <s v="Sin CUR"/>
    <x v="1"/>
    <x v="0"/>
    <x v="0"/>
    <s v="Alcantarillado"/>
    <x v="0"/>
    <s v="Urbana"/>
    <x v="253"/>
    <s v="Con la construcción del proyecto se eliminan tres vertimientos directos a la Quebrada Las Delicias, lo que garantiza que todo el caudal llegue al sitio de tratamiento. La población beneficiada es de 1.480 habitantes actuales."/>
    <s v="Mestiza"/>
    <n v="1480"/>
    <s v="PDA"/>
    <s v="Aguas del Huila S.A. E.S.P.(Obra y Suministros,Interventoría de Obra y Suministros)"/>
    <d v="2019-08-09T00:00:00"/>
    <s v="En Ejecución"/>
    <s v="Ejecución/Suspensión"/>
    <s v="Viable"/>
    <s v="Liquidado"/>
    <s v="LIQUIDADO"/>
    <x v="7"/>
    <s v="Terminados"/>
    <b v="0"/>
    <n v="100"/>
    <n v="100"/>
    <n v="0"/>
    <x v="1"/>
    <d v="2023-04-11T00:00:00"/>
    <x v="0"/>
    <s v="No Aplica"/>
    <m/>
    <n v="0"/>
    <n v="3979239508"/>
    <n v="0"/>
    <n v="0"/>
    <n v="3979239508"/>
    <m/>
    <s v="x"/>
  </r>
  <r>
    <s v="2-2018-61"/>
    <s v="No"/>
    <s v="No"/>
    <s v="NO"/>
    <s v="No"/>
    <x v="1"/>
    <x v="1"/>
    <s v="NO"/>
    <e v="#N/A"/>
    <m/>
    <x v="0"/>
    <s v="Sin reporte"/>
    <s v="Sin reporte"/>
    <x v="254"/>
    <x v="0"/>
    <x v="14"/>
    <x v="8"/>
    <x v="3"/>
    <s v="Mecanismo"/>
    <s v="Andina"/>
    <x v="2"/>
    <s v="Sin CUR"/>
    <s v="Sin Cur"/>
    <s v="Sin información"/>
    <x v="15"/>
    <s v="Pitalito(HUI)"/>
    <n v="4"/>
    <s v="No"/>
    <n v="0"/>
    <s v="No"/>
    <s v="No"/>
    <m/>
    <s v="Sin definir"/>
    <n v="41551"/>
    <s v="Sin CUR"/>
    <s v="Sin Información"/>
    <s v="Cristian Camilo Darwish Salama Montoya"/>
    <e v="#N/A"/>
    <s v="Sin CUR"/>
    <x v="2"/>
    <x v="0"/>
    <x v="0"/>
    <s v="Alcantarillado"/>
    <x v="0"/>
    <s v="Urbana"/>
    <x v="254"/>
    <s v="con la ejecución de este proyecto se beneficiara el sector Americas - Las Acacias mediante la construcción de colector de aguas lluvias para una población actual beneficiada de  4,401   habitantes actuales"/>
    <s v="Sin Determinar"/>
    <n v="4401"/>
    <s v="PDA"/>
    <s v="Aguas del Huila S.A. E.S.P.(Obra y Suministros,Interventoría de Obra y Suministros)"/>
    <d v="2019-11-07T00:00:00"/>
    <s v="Contratado Sin Iniciar"/>
    <s v="Procesos contractuales"/>
    <s v="Viable"/>
    <s v="Cancelado"/>
    <s v="CANCELADO"/>
    <x v="6"/>
    <s v="Cancelado"/>
    <b v="1"/>
    <n v="0"/>
    <n v="0"/>
    <n v="0"/>
    <x v="0"/>
    <s v="Sin información"/>
    <x v="0"/>
    <s v="No Aplica"/>
    <m/>
    <n v="0"/>
    <n v="5337105972"/>
    <n v="0"/>
    <n v="0"/>
    <n v="5337105972"/>
    <m/>
    <s v="x"/>
  </r>
  <r>
    <s v="1-2014-547"/>
    <s v="No"/>
    <s v="No"/>
    <s v="SI"/>
    <s v="No"/>
    <x v="1"/>
    <x v="0"/>
    <s v="SI"/>
    <s v="SI"/>
    <m/>
    <x v="1"/>
    <s v="Anterior"/>
    <s v="MVCT"/>
    <x v="255"/>
    <x v="0"/>
    <x v="0"/>
    <x v="0"/>
    <x v="3"/>
    <s v="Mecanismo"/>
    <s v="Andina"/>
    <x v="2"/>
    <s v="CARLOS FERNANDO BORJA JIMENEZ"/>
    <s v="CARLOS FERNANDO BORJA JIMENEZ"/>
    <s v="DARWIN YESID CHAPARRO"/>
    <x v="15"/>
    <s v="Saladoblanco(HUI)"/>
    <n v="6"/>
    <s v="No"/>
    <n v="0"/>
    <s v="No"/>
    <s v="No"/>
    <m/>
    <s v="Sin definir"/>
    <n v="41660"/>
    <s v="Sin CUR"/>
    <s v="Sin Información"/>
    <s v="Darwin Yesid Chaparro Diaz"/>
    <m/>
    <s v="Sin CUR"/>
    <x v="1"/>
    <x v="1"/>
    <x v="2"/>
    <s v="Acueducto y Alcantarillado"/>
    <x v="0"/>
    <s v="Urbana"/>
    <x v="255"/>
    <s v="CON LA EJECUCIóN  DEL PROYECTO SE BUSCAR MEJORAR LA CAPACIDAD DE TRATAMIENTO DE LA ACTUAL PLANTA, EL AUMENTO DEL ALMACENAMIENTO EN 310M3, MEJORAR AL 100% Y EL FUNCIONAMIENTO DE LA REDES DE DISTRIBUCIóN Y AUMENTAR LA MICROMEDICIóN AL 100%. EN EL SISTEMA DE ALCANTARILLADO MEDIANTE LA CONSTRUCCIóN DE 2 COLECTORES SE BUSCA REDUCIR A UN SOLO VERTIMIENTO DONDE SE PROYECTA EL FUTURO SISTEMA DE TRATAMIENTO DE AGUA RESIDUAL.   "/>
    <s v="Mestiza"/>
    <n v="4026"/>
    <s v="PDA"/>
    <s v="Aguas del Huila S.A. E.S.P.(Obra y Suministros,Interventoría de Obra y Suministros)"/>
    <d v="2018-02-22T00:00:00"/>
    <s v="En Ejecución"/>
    <s v="Ejecución/Suspensión"/>
    <s v="Viable"/>
    <s v="Liquidado"/>
    <s v="LIQUIDADO"/>
    <x v="7"/>
    <s v="Terminados"/>
    <b v="0"/>
    <n v="100"/>
    <n v="100"/>
    <n v="0"/>
    <x v="1"/>
    <d v="2023-04-13T00:00:00"/>
    <x v="1"/>
    <s v="No Aplica"/>
    <m/>
    <n v="0"/>
    <n v="6266140056"/>
    <n v="0"/>
    <n v="0"/>
    <n v="6266140056"/>
    <m/>
    <s v="x"/>
  </r>
  <r>
    <s v="1-2014-375"/>
    <s v="No"/>
    <s v="No"/>
    <s v="SI"/>
    <s v="No"/>
    <x v="1"/>
    <x v="0"/>
    <s v="SI"/>
    <s v="SI"/>
    <m/>
    <x v="0"/>
    <s v="Sin reporte"/>
    <s v="Sin reporte"/>
    <x v="256"/>
    <x v="0"/>
    <x v="0"/>
    <x v="0"/>
    <x v="3"/>
    <s v="Mecanismo"/>
    <s v="Andina"/>
    <x v="2"/>
    <s v="CARLOS FERNANDO BORJA JIMENEZ"/>
    <s v="CARLOS FERNANDO BORJA JIMENEZ"/>
    <s v="PABLO JOSÉ MOLINA AGUILAR"/>
    <x v="15"/>
    <s v="San Agustin(HUI)"/>
    <n v="6"/>
    <s v="No"/>
    <n v="0"/>
    <s v="No"/>
    <s v="No"/>
    <m/>
    <s v="Sin definir"/>
    <n v="41668"/>
    <s v="Sin CUR"/>
    <s v="Sin Información"/>
    <s v="Pablo Jose Molina Aguilar"/>
    <e v="#N/A"/>
    <s v="Sin CUR"/>
    <x v="0"/>
    <x v="1"/>
    <x v="1"/>
    <s v="Acueducto"/>
    <x v="0"/>
    <s v="Urbana"/>
    <x v="256"/>
    <s v="Con la ejecución de las obras contempladas en el Plan Maestro de Acueducto Municipio de San Agustín Huila Fase I, se garantiza el suministro de Agua Potable durante las 24 horas del día a una población que ascenderá a 26.659 habitantes; mediante la construcción de una nueva línea de aducción entre el desarenador existente y el predio de la PTAP, adicionalmente, se construiría una Planta de Potabilización Convencional para un caudal de 39 lps complementaria a la PTAP existente; por otro lado, se garantizara la correcta regulación de los caudales demandados con la construcción de tres nuevos tanques de almacenamiento, y se optimizara el funcionamiento de la red de distribución, mediante el control de presiones y velocidades, lo cual terminara favoreciendo la reducción de pérdidas de agua potable."/>
    <s v="Mestiza"/>
    <n v="14573"/>
    <s v="PDA"/>
    <s v="Aguas del Huila S.A. E.S.P.(Obra y Suministros,Interventoría de Obra y Suministros)"/>
    <d v="2019-02-01T00:00:00"/>
    <s v="Suspendido"/>
    <s v="Ejecución/Suspensión"/>
    <s v="Viable"/>
    <s v="Suspendido"/>
    <s v="ACTIVOS"/>
    <x v="0"/>
    <s v="En Ejecución"/>
    <b v="1"/>
    <n v="91.89"/>
    <n v="92"/>
    <n v="0.10999999999999943"/>
    <x v="0"/>
    <d v="2026-06-30T00:00:00"/>
    <x v="0"/>
    <s v="Sin CUR"/>
    <m/>
    <n v="0"/>
    <n v="11101007055"/>
    <n v="0"/>
    <n v="0"/>
    <n v="11101007055"/>
    <m/>
    <s v="x"/>
  </r>
  <r>
    <s v="1-2011-528 "/>
    <s v="No"/>
    <s v="No"/>
    <s v="NO"/>
    <s v="No"/>
    <x v="1"/>
    <x v="0"/>
    <s v="NO"/>
    <e v="#N/A"/>
    <m/>
    <x v="0"/>
    <s v="Sin reporte"/>
    <s v="Sin reporte"/>
    <x v="257"/>
    <x v="0"/>
    <x v="7"/>
    <x v="3"/>
    <x v="3"/>
    <s v="Mecanismo"/>
    <s v="Caribe"/>
    <x v="4"/>
    <s v="Claudia Marcela Velasquez"/>
    <m/>
    <s v="Sin información"/>
    <x v="18"/>
    <s v="Riohacha(LA )"/>
    <n v="4"/>
    <s v="No"/>
    <n v="0"/>
    <s v="Si"/>
    <s v="Si"/>
    <m/>
    <s v="Validar"/>
    <n v="44001"/>
    <s v="Sin CUR"/>
    <s v="Sin Información"/>
    <s v="Rosa Eugenia Suárez Castillo"/>
    <m/>
    <s v="Sin CUR"/>
    <x v="0"/>
    <x v="0"/>
    <x v="0"/>
    <s v="Alcantarillado"/>
    <x v="1"/>
    <s v="Rural"/>
    <x v="257"/>
    <s v="Se ampliara la cobertura de alcantarillado al 100% y se tratara el 100%  de las aguas residuales del correguimiento con la nueva PTAR."/>
    <s v="Indígena"/>
    <n v="914"/>
    <s v="PDA"/>
    <s v="Gobernación de La Guajira(Obra y Suministros,Interventoría de Obra y Suministros)"/>
    <d v="2013-11-07T00:00:00"/>
    <s v="Suspendido"/>
    <s v="Ejecución/Suspensión"/>
    <s v="Viable"/>
    <s v="En Ejecución"/>
    <s v="ACTIVOS"/>
    <x v="0"/>
    <s v="En Ejecución"/>
    <b v="1"/>
    <n v="96"/>
    <n v="96"/>
    <n v="0"/>
    <x v="0"/>
    <d v="2026-08-28T00:00:00"/>
    <x v="0"/>
    <s v="No Aplica"/>
    <m/>
    <n v="0"/>
    <n v="4852462444"/>
    <n v="0"/>
    <n v="0"/>
    <n v="4852462444"/>
    <m/>
    <s v="x"/>
  </r>
  <r>
    <s v="2-2019-292"/>
    <s v="No"/>
    <s v="No"/>
    <s v="SI"/>
    <s v="No"/>
    <x v="1"/>
    <x v="0"/>
    <s v="NO"/>
    <n v="0"/>
    <m/>
    <x v="1"/>
    <s v="Anterior"/>
    <s v="MVCT"/>
    <x v="258"/>
    <x v="0"/>
    <x v="14"/>
    <x v="3"/>
    <x v="3"/>
    <s v="Mecanismo"/>
    <s v="Caribe"/>
    <x v="4"/>
    <s v="Claudia Marcela Velasquez"/>
    <m/>
    <s v="Sin información"/>
    <x v="18"/>
    <s v="Riohacha(LA )"/>
    <n v="4"/>
    <s v="No"/>
    <n v="0"/>
    <s v="Si"/>
    <s v="Si"/>
    <m/>
    <s v="Validar"/>
    <n v="44001"/>
    <s v="Sin CUR"/>
    <s v="Sin Información"/>
    <s v="Jaher Enrique Mendoza Tirado"/>
    <e v="#N/A"/>
    <s v="Sin CUR"/>
    <x v="1"/>
    <x v="1"/>
    <x v="1"/>
    <s v="Acueducto"/>
    <x v="1"/>
    <s v="Rural"/>
    <x v="258"/>
    <s v="Se busca beneficiar a 5032 habitantes de la zona rural del municipio de Riohacha, prestandoles el servicio de agua potable con una continuidad de 24 horas al dia y garantizando la sostenibilidad del sistema."/>
    <s v="Indígena"/>
    <n v="5032"/>
    <s v="PDA"/>
    <s v="MVCT(Obra y Suministros,Interventoría de Obra y Suministros)"/>
    <d v="2019-09-20T00:00:00"/>
    <s v="Suspendido"/>
    <s v="Ejecución/Suspensión"/>
    <s v="Viable"/>
    <s v="Terminado"/>
    <s v="TERMINADO"/>
    <x v="2"/>
    <s v="Terminados"/>
    <b v="0"/>
    <n v="100"/>
    <n v="100"/>
    <n v="0"/>
    <x v="1"/>
    <d v="2023-07-27T00:00:00"/>
    <x v="1"/>
    <s v="No Aplica"/>
    <m/>
    <n v="0"/>
    <n v="4959728683"/>
    <n v="0"/>
    <n v="0"/>
    <n v="4959728683"/>
    <s v="Son recursos SGP no del Nación"/>
    <s v="x"/>
  </r>
  <r>
    <s v="2-2019-22"/>
    <s v="No"/>
    <s v="No"/>
    <s v="SI"/>
    <s v="No"/>
    <x v="1"/>
    <x v="0"/>
    <s v="NO"/>
    <n v="0"/>
    <m/>
    <x v="4"/>
    <s v="Anterior"/>
    <s v="MVCT"/>
    <x v="259"/>
    <x v="0"/>
    <x v="14"/>
    <x v="3"/>
    <x v="3"/>
    <s v="Mecanismo"/>
    <s v="Caribe"/>
    <x v="4"/>
    <s v="Claudia Marcela Velasquez"/>
    <m/>
    <s v="Sin información"/>
    <x v="18"/>
    <s v="Villanueva(LA )"/>
    <n v="6"/>
    <s v="No"/>
    <n v="0"/>
    <s v="Si"/>
    <s v="No"/>
    <m/>
    <s v="Sin definir"/>
    <n v="44874"/>
    <s v="Sin CUR"/>
    <s v="Sin Información"/>
    <s v="Jaher Enrique Mendoza Tirado"/>
    <e v="#N/A"/>
    <s v="Sin CUR"/>
    <x v="1"/>
    <x v="1"/>
    <x v="1"/>
    <s v="Acueducto"/>
    <x v="0"/>
    <s v="Urbana"/>
    <x v="259"/>
    <s v="CON LA CONSTRUCCIóN DEL PRESENTE PROYECTO SE MEJORA LA CALIDAD EN EL SISTEMA DE TRATAMIENTO DE LA PTAP PARA UNA POBLACIóN ACTUAL DE 23.406 HABITANTES. "/>
    <s v="Mestiza"/>
    <n v="23406"/>
    <s v="PDA"/>
    <s v="Administración Temporal La Guajira(Obra y Suministros,Interventoría de Obra y Suministros)"/>
    <d v="2019-09-20T00:00:00"/>
    <s v="Suspendido"/>
    <s v="Ejecución/Suspensión"/>
    <s v="Viable"/>
    <s v="Terminado"/>
    <s v="TERMINADO"/>
    <x v="2"/>
    <s v="Terminados"/>
    <b v="0"/>
    <n v="100"/>
    <n v="100"/>
    <n v="0"/>
    <x v="1"/>
    <d v="2023-09-30T00:00:00"/>
    <x v="1"/>
    <s v="No Aplica"/>
    <m/>
    <n v="0"/>
    <n v="2216533612"/>
    <n v="0"/>
    <n v="0"/>
    <n v="2216533612"/>
    <s v="Son recursos SGP no del Nación"/>
    <s v="x"/>
  </r>
  <r>
    <s v="1-2007-916 "/>
    <s v="No"/>
    <s v="No"/>
    <s v="NO"/>
    <s v="No"/>
    <x v="1"/>
    <x v="0"/>
    <s v="NO"/>
    <e v="#N/A"/>
    <m/>
    <x v="0"/>
    <s v="Sin reporte"/>
    <s v="Sin reporte"/>
    <x v="260"/>
    <x v="0"/>
    <x v="0"/>
    <x v="0"/>
    <x v="3"/>
    <s v="Mecanismo"/>
    <s v="Caribe"/>
    <x v="1"/>
    <s v="Santiago Zuluaga"/>
    <s v="SANTIAGO ARTURO ZULUAGA BAUTISTA "/>
    <s v="HERMES FERNANDO BARROS CERVANTES"/>
    <x v="3"/>
    <s v="Cerro San Antonio(MAG)"/>
    <n v="6"/>
    <s v="No"/>
    <n v="0"/>
    <s v="No"/>
    <s v="No"/>
    <m/>
    <s v="Sin definir"/>
    <n v="47161"/>
    <s v="Sin CUR"/>
    <s v="Sin Información"/>
    <s v="Hermes Fernando Barros Cervantes"/>
    <e v="#N/A"/>
    <s v="Sin CUR"/>
    <x v="1"/>
    <x v="0"/>
    <x v="0"/>
    <s v="Alcantarillado"/>
    <x v="0"/>
    <s v="Urbana"/>
    <x v="260"/>
    <s v="INCREMENTAR LA COBERTURA DEL SERVICIO DE ALCANTARILLADO SANITARIO DEL 0% AL 85% Y GARANTIZAR EL TRATAMIENTO DE LAS AGUAS RESIDUALES DEL MUNICIPIO DE CERRO DE SAN ANTONIO EN UN 100%. "/>
    <s v="Mestiza"/>
    <n v="4761"/>
    <s v="PDA"/>
    <s v="Aguas del Magdalena S.A E.S.P. (Obra y Suministros)"/>
    <d v="2017-10-18T00:00:00"/>
    <s v="En Ejecución"/>
    <s v="Ejecución/Suspensión"/>
    <s v="Viable"/>
    <s v="Terminado"/>
    <s v="TERMINADO"/>
    <x v="2"/>
    <s v="Terminados"/>
    <b v="0"/>
    <n v="100"/>
    <n v="100"/>
    <n v="0"/>
    <x v="6"/>
    <d v="2025-11-29T00:00:00"/>
    <x v="0"/>
    <s v="No Aplica"/>
    <m/>
    <n v="0"/>
    <n v="12937409682"/>
    <n v="0"/>
    <n v="0"/>
    <n v="12937409682"/>
    <m/>
    <s v="x"/>
  </r>
  <r>
    <s v="1-2017-184"/>
    <s v="No"/>
    <s v="No"/>
    <s v="SI"/>
    <s v="No"/>
    <x v="1"/>
    <x v="0"/>
    <s v="NO"/>
    <n v="0"/>
    <m/>
    <x v="0"/>
    <s v="Sin reporte"/>
    <s v="Sin reporte"/>
    <x v="261"/>
    <x v="0"/>
    <x v="0"/>
    <x v="0"/>
    <x v="3"/>
    <s v="Mecanismo"/>
    <s v="Caribe"/>
    <x v="1"/>
    <s v="Santiago Zuluaga"/>
    <s v="SANTIAGO ARTURO ZULUAGA BAUTISTA "/>
    <s v="HERMES FERNANDO BARROS CERVANTES"/>
    <x v="3"/>
    <s v="Zona Bananera(MAG)"/>
    <n v="6"/>
    <s v="No"/>
    <n v="0"/>
    <s v="No"/>
    <s v="Si"/>
    <m/>
    <s v="Sin definir"/>
    <n v="47980"/>
    <s v="Sin CUR"/>
    <s v="Sin Información"/>
    <s v="Hermes Fernando Barros Cervantes"/>
    <e v="#N/A"/>
    <s v="Sin CUR"/>
    <x v="0"/>
    <x v="0"/>
    <x v="0"/>
    <s v="Alcantarillado"/>
    <x v="1"/>
    <s v="Rural"/>
    <x v="261"/>
    <s v="CON LA EJECUCIóN DEL PROYECTO SE INCREMENTARA LA COBERTURA DEL SERVICIO DE ALCANTARILLADO SANITARIO DEL 0% AL 100% Y GARANTIZAR EL TRATAMIENTO DE LAS AGUAS RESIDUALES DEL CORREGIMIENTO DE RIO FRIó  EN UN 100%. POBLACION ACTUAL BENEFICIADA 7291 HABITANTES."/>
    <s v="Mestiza"/>
    <n v="7291"/>
    <s v="PDA"/>
    <s v="Aguas del Magdalena S.A E.S.P. (Obra y Suministros)"/>
    <d v="2017-11-02T00:00:00"/>
    <s v="Suspendido"/>
    <s v="Ejecución/Suspensión"/>
    <s v="Viable"/>
    <s v="Suspendido"/>
    <s v="INACTIVOS"/>
    <x v="3"/>
    <s v="En Ejecución"/>
    <b v="0"/>
    <n v="88"/>
    <n v="88"/>
    <n v="0"/>
    <x v="0"/>
    <d v="2026-09-15T00:00:00"/>
    <x v="0"/>
    <s v="No Aplica"/>
    <m/>
    <n v="0"/>
    <n v="11505228422"/>
    <n v="0"/>
    <n v="0"/>
    <n v="11505228422"/>
    <m/>
    <s v="x"/>
  </r>
  <r>
    <s v="1-2015-535"/>
    <s v="No"/>
    <s v="No"/>
    <s v="NO"/>
    <s v="No"/>
    <x v="1"/>
    <x v="0"/>
    <s v="NO"/>
    <n v="0"/>
    <m/>
    <x v="0"/>
    <s v="Sin reporte"/>
    <s v="Sin reporte"/>
    <x v="262"/>
    <x v="0"/>
    <x v="15"/>
    <x v="1"/>
    <x v="3"/>
    <s v="Mecanismo"/>
    <s v="Orinoquia"/>
    <x v="2"/>
    <s v="Manuela Chica"/>
    <m/>
    <s v="Sin información"/>
    <x v="29"/>
    <s v="Cabuyaro(MET), La Macarena(MET), Puerto Rico(MET)"/>
    <s v="6, 6, 6"/>
    <s v="Si"/>
    <n v="0"/>
    <s v="Si"/>
    <s v="No"/>
    <m/>
    <s v="Sin definir"/>
    <s v="50124, 50350, 50590"/>
    <s v="Sin CUR"/>
    <s v="Sin Información"/>
    <s v="Aura Patricia León Botón"/>
    <m/>
    <s v="Sin CUR"/>
    <x v="0"/>
    <x v="2"/>
    <x v="3"/>
    <s v="Aseo"/>
    <x v="0"/>
    <s v="Urbana"/>
    <x v="262"/>
    <s v="Con el cierre, clausura y restauración ambiental de los botaderos a cielo abierto de los municipios de Puerto Rico, Cabuyaro y La Macarena, se alcanza la recuperación ambiental del área afectada por la inadecuada disposición de residuos sólidos, beneficiando a 11.375 habitantes."/>
    <s v="Sin Determinar"/>
    <n v="11375"/>
    <s v="PDA"/>
    <s v="Empresa de Servicios Públicos del Meta S.A. ESP. - EDESA S.A. ESP(Obra y Suministros,Interventoría de Obra y Suministros)"/>
    <d v="2018-04-12T00:00:00"/>
    <s v="Por Iniciar Contratación"/>
    <s v="Procesos contractuales"/>
    <s v="Viable"/>
    <s v="Por Iniciar Contratación"/>
    <s v="EN PREPARACIÓN"/>
    <x v="5"/>
    <s v="En Ejecución"/>
    <b v="0"/>
    <n v="0"/>
    <n v="0"/>
    <n v="0"/>
    <x v="0"/>
    <s v="Sin información"/>
    <x v="0"/>
    <s v="No Aplica"/>
    <m/>
    <n v="0"/>
    <n v="2696068528"/>
    <n v="0"/>
    <n v="0"/>
    <n v="2696068528"/>
    <m/>
    <s v="x"/>
  </r>
  <r>
    <s v="1-2011-967 "/>
    <s v="No"/>
    <s v="No"/>
    <s v="NO"/>
    <s v="No"/>
    <x v="1"/>
    <x v="0"/>
    <s v="NO"/>
    <e v="#N/A"/>
    <m/>
    <x v="0"/>
    <s v="Sin reporte"/>
    <s v="Sin reporte"/>
    <x v="263"/>
    <x v="0"/>
    <x v="0"/>
    <x v="0"/>
    <x v="3"/>
    <s v="Mecanismo"/>
    <s v="Orinoquia"/>
    <x v="2"/>
    <s v="CARLOS FERNANDO BORJA JIMENEZ"/>
    <s v="CARLOS FERNANDO BORJA JIMENEZ"/>
    <s v="DARWIN YESID CHAPARRO"/>
    <x v="29"/>
    <s v="Puerto Lopez(MET)"/>
    <n v="4"/>
    <s v="No"/>
    <n v="0"/>
    <s v="No"/>
    <s v="No"/>
    <m/>
    <s v="Sin definir"/>
    <n v="50573"/>
    <s v="Sin CUR"/>
    <s v="Sin Información"/>
    <s v="Darwin Yesid Chaparro Diaz"/>
    <e v="#N/A"/>
    <s v="Sin CUR"/>
    <x v="1"/>
    <x v="1"/>
    <x v="1"/>
    <s v="Acueducto"/>
    <x v="0"/>
    <s v="Urbana"/>
    <x v="263"/>
    <s v="Con este proyecto en el municipio de Puerto López se incrementará la continuidad del servicio de agua potable, de 12 horas/día a 24 horas/día, y se mejorará la calidad de agua con la construcción de una Planta de Tratamiento de Agua Potable."/>
    <s v="Mestiza"/>
    <n v="22474"/>
    <s v="PDA"/>
    <s v="Gerencia Asesora PDA Meta(Interventoría de Obra y Suministros), Empresa de Servicios Públicos del Meta S.A. ESP. - EDESA S.A. ESP(Obra y Suministros)"/>
    <d v="2011-11-29T00:00:00"/>
    <s v="En Ejecución"/>
    <s v="Ejecución/Suspensión"/>
    <s v="Viable"/>
    <s v="Terminado"/>
    <s v="TERMINADO"/>
    <x v="2"/>
    <s v="Terminados"/>
    <b v="0"/>
    <n v="81"/>
    <n v="81"/>
    <n v="0"/>
    <x v="0"/>
    <d v="2023-06-05T00:00:00"/>
    <x v="0"/>
    <s v="No Aplica"/>
    <m/>
    <n v="0"/>
    <n v="15808661113"/>
    <n v="0"/>
    <n v="0"/>
    <n v="15808661113"/>
    <m/>
    <s v="x"/>
  </r>
  <r>
    <s v="2-2020-292"/>
    <s v="No"/>
    <s v="No"/>
    <s v="SI"/>
    <s v="No"/>
    <x v="1"/>
    <x v="0"/>
    <s v="NO"/>
    <s v="NO"/>
    <m/>
    <x v="1"/>
    <s v="Anterior"/>
    <s v="MVCT"/>
    <x v="264"/>
    <x v="0"/>
    <x v="0"/>
    <x v="0"/>
    <x v="5"/>
    <s v="OXI"/>
    <s v="Andina"/>
    <x v="2"/>
    <s v="CARLOS FERNANDO BORJA JIMENEZ"/>
    <s v="CARLOS FERNANDO BORJA JIMENEZ"/>
    <s v="ROBERTO CARLOS PÉREZ PATIÑO"/>
    <x v="16"/>
    <s v="El Zulia(N D)"/>
    <n v="6"/>
    <s v="No"/>
    <n v="0"/>
    <s v="Si"/>
    <s v="No"/>
    <m/>
    <s v="Sin definir"/>
    <n v="54261"/>
    <s v="Sin CUR"/>
    <s v="Sin Información"/>
    <s v="Oscar Alirio Cano Guzman"/>
    <m/>
    <s v="Sin CUR"/>
    <x v="1"/>
    <x v="1"/>
    <x v="1"/>
    <s v="Acueducto"/>
    <x v="1"/>
    <s v="Rural"/>
    <x v="264"/>
    <s v="El proyecto pretende ser financiado por el mecanismo de Obras por Impuesto. Formulad y presentado por la entidad territorial Municipio de El Zulia (NSAN), el cual comprende llevar el servicio de agua potable mediante un sistema de acuedcucto que comprende la Construcción de un tanque de almacenamiento en concreto de 80m3;  suministro e instalación de 3972metros de red de conducción en diametro de 2.5&quot; ; Suministro e instalación de 2550 metros de red de distribución en diámetros de 2.5&quot;"/>
    <s v="Mestiza"/>
    <n v="465"/>
    <s v="Obras por Impuestos"/>
    <s v="Fiduprevisora(Obra y Suministros,Aseguramiento,Gerencia,Interventoría de Obra y Suministros)"/>
    <d v="2022-03-23T00:00:00"/>
    <s v="En Ejecución"/>
    <s v="Ejecución/Suspensión"/>
    <s v="Concepto Favorable"/>
    <s v="Liquidado"/>
    <s v="LIQUIDADO"/>
    <x v="7"/>
    <s v="Terminados"/>
    <b v="0"/>
    <n v="100"/>
    <n v="100"/>
    <n v="0"/>
    <x v="1"/>
    <d v="2022-11-09T00:00:00"/>
    <x v="1"/>
    <s v="No Aplica"/>
    <m/>
    <n v="0"/>
    <n v="2297978063"/>
    <n v="0"/>
    <n v="0"/>
    <n v="2297978063"/>
    <m/>
    <s v="x"/>
  </r>
  <r>
    <s v="2-2015-716"/>
    <s v="No"/>
    <s v="No"/>
    <s v="SI"/>
    <s v="No"/>
    <x v="1"/>
    <x v="0"/>
    <s v="SI"/>
    <n v="0"/>
    <s v="Validar"/>
    <x v="0"/>
    <s v="Sin reporte"/>
    <s v="Sin reporte"/>
    <x v="265"/>
    <x v="0"/>
    <x v="0"/>
    <x v="0"/>
    <x v="3"/>
    <s v="Mecanismo"/>
    <s v="Pacifica"/>
    <x v="3"/>
    <s v="CRISTIAN CAMILO DARWISH SALAMA MONTOYA"/>
    <s v="CRISTIAN CAMILO DARWISH SALAMA MONTOYA"/>
    <s v="NANCY CAROLINA ROA BOHÓRQUEZ"/>
    <x v="8"/>
    <s v="Alban(NAR)"/>
    <n v="6"/>
    <s v="No"/>
    <n v="0"/>
    <s v="No"/>
    <s v="No"/>
    <m/>
    <s v="Sin definir"/>
    <n v="52019"/>
    <s v="Sin CUR"/>
    <s v="Sin Información"/>
    <s v="Nancy Carolina Roa Bohorquez"/>
    <e v="#N/A"/>
    <s v="Sin CUR"/>
    <x v="0"/>
    <x v="0"/>
    <x v="0"/>
    <s v="Alcantarillado"/>
    <x v="0"/>
    <s v="Urbana"/>
    <x v="265"/>
    <s v="Con la ejecución del proyecto se eliminan cinco vertimientos directos en las fuentes hídricas cercanas y conexiones directas al Río Quiña y sus afluentes; lo cual genera la disminución de enfermedades de tipo respiratorio, cutáneo y gastrointestinal, y el control de olores desagradables, beneficiando a una población total actual de 2829 habitantes."/>
    <s v="Mestiza"/>
    <n v="2829"/>
    <s v="PDA"/>
    <s v="ALBAN (Nariño)(Obra y Suministros), Departamento de Nariño(Interventoría de Obra y Suministros)"/>
    <d v="2019-06-26T00:00:00"/>
    <s v="En Ejecución"/>
    <s v="Ejecución/Suspensión"/>
    <s v="Viable"/>
    <s v="En Ejecución"/>
    <s v="ACTIVOS"/>
    <x v="0"/>
    <s v="En Ejecución"/>
    <b v="1"/>
    <n v="90"/>
    <n v="90"/>
    <n v="0"/>
    <x v="0"/>
    <d v="2026-05-23T00:00:00"/>
    <x v="0"/>
    <s v="No Aplica"/>
    <m/>
    <n v="0"/>
    <n v="3433119278"/>
    <n v="0"/>
    <n v="0"/>
    <n v="3433119278"/>
    <m/>
    <s v="x"/>
  </r>
  <r>
    <s v="2-2017-101"/>
    <s v="No"/>
    <s v="No"/>
    <s v="SI"/>
    <s v="No"/>
    <x v="1"/>
    <x v="0"/>
    <s v="NO"/>
    <s v="NO"/>
    <m/>
    <x v="0"/>
    <s v="Sin reporte"/>
    <s v="Sin reporte"/>
    <x v="266"/>
    <x v="0"/>
    <x v="9"/>
    <x v="0"/>
    <x v="3"/>
    <s v="Mecanismo"/>
    <s v="Pacifica"/>
    <x v="3"/>
    <s v="CRISTIAN CAMILO DARWISH SALAMA MONTOYA"/>
    <s v="CRISTIAN CAMILO DARWISH SALAMA MONTOYA"/>
    <s v="NANCY CAROLINA ROA BOHÓRQUEZ"/>
    <x v="8"/>
    <s v="Belen(NAR)"/>
    <n v="6"/>
    <s v="No"/>
    <n v="0"/>
    <s v="No"/>
    <s v="No"/>
    <m/>
    <s v="Sin definir"/>
    <n v="52083"/>
    <s v="Sin CUR"/>
    <s v="Sin Información"/>
    <s v="Nancy Carolina Roa Bohorquez"/>
    <m/>
    <s v="Sin CUR"/>
    <x v="1"/>
    <x v="0"/>
    <x v="0"/>
    <s v="Alcantarillado"/>
    <x v="0"/>
    <s v="Urbana"/>
    <x v="266"/>
    <s v="CON EL PROYECTO SE BENEFICIARáN 2041 HABITANTES ACTUALES DEL áREA URBANA DEL MUNICIPIO Y FUTUROS ESTIMADOS EN 3951. SE SOLUCIONAN PROBLEMAS DE REBOSE DE REDES A TRAVéS DE CáMARAS DE INSPECCIóN, CON DISMINUCIóN DE IMPACTO EN LA SALUD PúBLICA DE 2041 HABITANTES ACTUALES DE LA CABECERA MUNICIPAL."/>
    <s v="Mestiza"/>
    <n v="2041"/>
    <s v="PDA"/>
    <s v="Gobernación de Nariño(Obra y Suministros,Interventoría de Obra y Suministros)"/>
    <d v="2017-11-22T00:00:00"/>
    <s v="En Ejecución"/>
    <s v="Ejecución/Suspensión"/>
    <s v="Viable"/>
    <s v="Liquidado"/>
    <s v="LIQUIDADO"/>
    <x v="7"/>
    <s v="Terminados"/>
    <b v="0"/>
    <n v="100"/>
    <n v="100"/>
    <n v="0"/>
    <x v="1"/>
    <d v="2022-12-30T00:00:00"/>
    <x v="0"/>
    <s v="No Aplica"/>
    <m/>
    <n v="450000000"/>
    <n v="4450704075"/>
    <n v="0.10110759835228991"/>
    <n v="450000000"/>
    <n v="4450704075"/>
    <m/>
    <s v="x"/>
  </r>
  <r>
    <s v="2-2012-1356"/>
    <s v="No"/>
    <s v="No"/>
    <s v="SI"/>
    <s v="No"/>
    <x v="1"/>
    <x v="0"/>
    <s v="NO"/>
    <n v="0"/>
    <m/>
    <x v="0"/>
    <s v="Sin reporte"/>
    <s v="Sin reporte"/>
    <x v="267"/>
    <x v="0"/>
    <x v="9"/>
    <x v="0"/>
    <x v="3"/>
    <s v="Mecanismo"/>
    <s v="Pacifica"/>
    <x v="3"/>
    <s v="CRISTIAN CAMILO DARWISH SALAMA MONTOYA"/>
    <s v="CRISTIAN CAMILO DARWISH SALAMA MONTOYA"/>
    <s v="NANCY CAROLINA ROA BOHÓRQUEZ"/>
    <x v="8"/>
    <s v="Cuaspud(NAR)"/>
    <n v="6"/>
    <s v="No"/>
    <n v="0"/>
    <s v="No"/>
    <s v="No"/>
    <m/>
    <s v="Sin definir"/>
    <n v="52224"/>
    <s v="Sin CUR"/>
    <s v="Sin Información"/>
    <s v="Nancy Carolina Roa Bohorquez"/>
    <e v="#N/A"/>
    <s v="Sin CUR"/>
    <x v="0"/>
    <x v="1"/>
    <x v="1"/>
    <s v="Acueducto"/>
    <x v="1"/>
    <s v="Rural"/>
    <x v="267"/>
    <s v="Con la construcción del proyecto se garantiza la cobertura 100% de las veredas carchi y chavisnan y se garantiza el tratamiento del agua para consumo humano a 1560 habientes actualmente."/>
    <s v="Mestiza"/>
    <n v="1560"/>
    <s v="PDA"/>
    <s v="CUASPUD (Nariño)(Obra y Suministros), Gobernación de Nariño(Interventoría de Obra y Suministros)"/>
    <d v="2019-05-22T00:00:00"/>
    <s v="En Ejecución"/>
    <s v="Ejecución/Suspensión"/>
    <s v="Viable"/>
    <s v="Suspendido"/>
    <s v="ACTIVOS"/>
    <x v="3"/>
    <s v="En Ejecución"/>
    <b v="0"/>
    <n v="92"/>
    <n v="92"/>
    <n v="0"/>
    <x v="0"/>
    <d v="2026-05-02T00:00:00"/>
    <x v="0"/>
    <d v="2026-06-02T00:00:00"/>
    <s v="La fecha de acta de terminación es estimada puede que cambie actualmente el proyecto esta suspendido. "/>
    <n v="2841431688"/>
    <n v="7196150824"/>
    <n v="0.39485438222382652"/>
    <n v="2841431688"/>
    <n v="7196150824"/>
    <m/>
    <s v="x"/>
  </r>
  <r>
    <s v="2-2017-5"/>
    <s v="No"/>
    <s v="No"/>
    <s v="SI"/>
    <s v="No"/>
    <x v="1"/>
    <x v="0"/>
    <s v="NO"/>
    <s v="NO"/>
    <m/>
    <x v="1"/>
    <s v="Anterior"/>
    <s v="MVCT"/>
    <x v="268"/>
    <x v="0"/>
    <x v="0"/>
    <x v="0"/>
    <x v="7"/>
    <s v="Mecanismo"/>
    <s v="Pacifica"/>
    <x v="3"/>
    <s v="CRISTIAN CAMILO DARWISH SALAMA MONTOYA"/>
    <s v="CRISTIAN CAMILO DARWISH SALAMA MONTOYA"/>
    <s v="NANCY CAROLINA ROA BOHÓRQUEZ"/>
    <x v="8"/>
    <s v="El Peñol(NAR)"/>
    <n v="6"/>
    <s v="No"/>
    <n v="0"/>
    <s v="Si"/>
    <s v="No"/>
    <m/>
    <s v="Sin definir"/>
    <n v="52254"/>
    <s v="Sin CUR"/>
    <s v="Sin Información"/>
    <s v="Nancy Carolina Roa Bohorquez"/>
    <m/>
    <s v="Sin CUR"/>
    <x v="1"/>
    <x v="1"/>
    <x v="1"/>
    <s v="Acueducto"/>
    <x v="1"/>
    <s v="Rural"/>
    <x v="268"/>
    <s v="Restablecimiento del servicio de suministro de agua con la construcción del tanque que alimenta el sistema de acueducto rural de siete veredas del municipio de El Peñol"/>
    <s v="Mestiza"/>
    <n v="3612"/>
    <s v="Ola Invernal Menor"/>
    <s v="EL PEÑOL (Nariño)(Obra y Suministros), Departamento de Nariño(Interventoría de Obra y Suministros)"/>
    <d v="2018-04-27T00:00:00"/>
    <s v="En Ejecución"/>
    <s v="Ejecución/Suspensión"/>
    <s v="Concepto Favorable"/>
    <s v="Terminado"/>
    <s v="TERMINADO"/>
    <x v="2"/>
    <s v="Terminados"/>
    <b v="0"/>
    <n v="100"/>
    <n v="100"/>
    <n v="0"/>
    <x v="1"/>
    <d v="2023-02-21T00:00:00"/>
    <x v="1"/>
    <s v="No Aplica"/>
    <m/>
    <n v="0"/>
    <n v="320832775"/>
    <n v="0"/>
    <n v="0"/>
    <n v="320832775"/>
    <m/>
    <s v="x"/>
  </r>
  <r>
    <s v="1-2016-90"/>
    <s v="No"/>
    <s v="No"/>
    <s v="SI"/>
    <s v="No"/>
    <x v="1"/>
    <x v="0"/>
    <s v="NO"/>
    <s v="NO"/>
    <m/>
    <x v="1"/>
    <s v="Anterior"/>
    <s v="MVCT"/>
    <x v="269"/>
    <x v="0"/>
    <x v="0"/>
    <x v="0"/>
    <x v="3"/>
    <s v="Mecanismo"/>
    <s v="Pacifica"/>
    <x v="3"/>
    <s v="CRISTIAN CAMILO DARWISH SALAMA MONTOYA"/>
    <s v="CRISTIAN CAMILO DARWISH SALAMA MONTOYA"/>
    <s v="NANCY CAROLINA ROA BOHÓRQUEZ"/>
    <x v="8"/>
    <s v="El Peñol(NAR)"/>
    <n v="6"/>
    <s v="No"/>
    <n v="0"/>
    <s v="Si"/>
    <s v="No"/>
    <m/>
    <s v="Sin definir"/>
    <n v="52254"/>
    <s v="Sin CUR"/>
    <s v="Sin Información"/>
    <s v="Nancy Carolina Roa Bohorquez"/>
    <m/>
    <s v="Sin CUR"/>
    <x v="1"/>
    <x v="1"/>
    <x v="1"/>
    <s v="Acueducto"/>
    <x v="1"/>
    <s v="Rural"/>
    <x v="269"/>
    <s v="Por medio de la ejecución del proyecto se asegura la cobertura con agua potable a la población de las veredas Pueblo Viejo, Pindal, La Guarda y Alto Peñol, al beneficiar a 1.155 habitantes persona que no cuenten con un suministro de agua sin riesgo."/>
    <s v="Mestiza"/>
    <n v="859"/>
    <s v="PDA"/>
    <s v="EL PEÑOL (Nariño)(Obra y Suministros,Interventoría de Obra y Suministros)"/>
    <d v="2019-11-07T00:00:00"/>
    <s v="Suspendido"/>
    <s v="Ejecución/Suspensión"/>
    <s v="Viable"/>
    <s v="Terminado"/>
    <s v="TERMINADO"/>
    <x v="2"/>
    <s v="Terminados"/>
    <b v="0"/>
    <n v="100"/>
    <n v="100"/>
    <n v="0"/>
    <x v="1"/>
    <d v="2022-09-27T00:00:00"/>
    <x v="1"/>
    <s v="No Aplica"/>
    <m/>
    <n v="0"/>
    <n v="1759745341"/>
    <n v="0"/>
    <n v="0"/>
    <n v="1759745341"/>
    <m/>
    <s v="x"/>
  </r>
  <r>
    <s v="2-2020-121"/>
    <s v="No"/>
    <s v="No"/>
    <s v="NO"/>
    <s v="No"/>
    <x v="1"/>
    <x v="0"/>
    <s v="NO"/>
    <n v="0"/>
    <m/>
    <x v="0"/>
    <s v="Sin reporte"/>
    <s v="Sin reporte"/>
    <x v="270"/>
    <x v="0"/>
    <x v="13"/>
    <x v="8"/>
    <x v="6"/>
    <s v="Mecanismo"/>
    <s v="Pacifica"/>
    <x v="3"/>
    <s v="Sin CUR"/>
    <m/>
    <s v="Sin información"/>
    <x v="8"/>
    <s v="Francisco Pizarro(NAR)"/>
    <n v="6"/>
    <s v="Si"/>
    <n v="0"/>
    <s v="Si"/>
    <s v="Si"/>
    <m/>
    <s v="Sin definir"/>
    <n v="52520"/>
    <s v="Sin CUR"/>
    <s v="Sin Información"/>
    <s v="Sin Asignar"/>
    <e v="#N/A"/>
    <s v="Sin CUR"/>
    <x v="0"/>
    <x v="1"/>
    <x v="1"/>
    <s v="Acueducto"/>
    <x v="0"/>
    <s v="Urbana"/>
    <x v="270"/>
    <s v="Mejorar las condiciones del servicio de acueducto del Municipio de Francisco Pizarro, mediante el ajuste y complementación al proyecto denominado &amp;ldquo;AMPLIACIóN Y OPTIMIZACIóN DEL SISTEMA DE ACUEDUCTO DE LA CABECERA URBANA DEL MUNICIPIO DE FRANCISCO PIZARRO, DEPARTAMENTO DE NARIñO, COLOMBIA&quot; en los componentes hidráulico, hidrológico, calidad de aguas, estructural, geotécnico, eléctrico, ambiental, social, costos y presupuestos y plan de obras e inversiones. "/>
    <s v="Sin Determinar"/>
    <n v="1092"/>
    <s v="Todos Somos Pazcifico"/>
    <s v="FONDO PARA EL DESARROLLO DEL PLAN TODOS SOMOS PAZCIFICO(Consultoría,Interventoría de la Consultoría)"/>
    <d v="2020-08-06T00:00:00"/>
    <s v="Por Iniciar Contratación"/>
    <s v="Procesos contractuales"/>
    <s v="Viable"/>
    <s v="Por Iniciar Contratación"/>
    <s v="EN PREPARACIÓN"/>
    <x v="5"/>
    <s v="En Ejecución"/>
    <b v="0"/>
    <n v="0"/>
    <n v="0"/>
    <n v="0"/>
    <x v="0"/>
    <s v="Sin información"/>
    <x v="0"/>
    <s v="No Aplica"/>
    <m/>
    <n v="487459587"/>
    <n v="487459587"/>
    <n v="1"/>
    <n v="487459587"/>
    <n v="487459587"/>
    <m/>
    <s v="x"/>
  </r>
  <r>
    <s v="2-2020-167"/>
    <s v="No"/>
    <s v="No"/>
    <s v="NO"/>
    <s v="No"/>
    <x v="1"/>
    <x v="0"/>
    <s v="NO"/>
    <n v="0"/>
    <m/>
    <x v="0"/>
    <s v="Sin reporte"/>
    <s v="Sin reporte"/>
    <x v="271"/>
    <x v="0"/>
    <x v="13"/>
    <x v="8"/>
    <x v="6"/>
    <s v="Mecanismo"/>
    <s v="Pacifica"/>
    <x v="3"/>
    <s v="Sin CUR"/>
    <m/>
    <s v="Sin información"/>
    <x v="8"/>
    <s v="Francisco Pizarro(NAR)"/>
    <n v="6"/>
    <s v="Si"/>
    <n v="0"/>
    <s v="Si"/>
    <s v="Si"/>
    <m/>
    <s v="Sin definir"/>
    <n v="52520"/>
    <s v="Sin CUR"/>
    <s v="Sin Información"/>
    <s v="Sin Asignar"/>
    <e v="#N/A"/>
    <s v="Sin CUR"/>
    <x v="0"/>
    <x v="0"/>
    <x v="0"/>
    <s v="Alcantarillado"/>
    <x v="0"/>
    <s v="Urbana"/>
    <x v="271"/>
    <s v="El proyecto genera un impacto positivo a la comunidad del casco urbano de Francisco Pizarro, ya que el municipio, no cuenta con sistema de alcantarillado, existe un sistema que solo abarca el 15,54% de las viviendas que carece de planta de tratamiento y cuya disposición final es el río Patía, el resto de la población dispone sus aguas residuales directamente a los cuerpos de agua aledaños. A continuación se citan los principales impactos:      Formular un proyecto que con la ejecución de la obra permita el aumento de la cobertura en la prestación del servicio, pasando del 15,54% al 85%.     Reducción del impacto asociado a la proliferación de enfermedades por contaminación de aguas residuales, eliminando los vertimientos difusos los diferentes cuerpos receptores de la municipalidad     Beneficiando de esta forma a los 5.463 habitantes del casco urbano del municipio de Francisco Pizarro. "/>
    <s v="Sin Determinar"/>
    <n v="819"/>
    <s v="Todos Somos Pazcifico"/>
    <n v="0"/>
    <d v="2021-02-05T00:00:00"/>
    <s v="Por Iniciar Contratación"/>
    <s v="Procesos contractuales"/>
    <s v="Viable"/>
    <s v="Por Iniciar Contratación"/>
    <s v="EN PREPARACIÓN"/>
    <x v="5"/>
    <s v="En Ejecución"/>
    <b v="0"/>
    <n v="0"/>
    <n v="0"/>
    <n v="0"/>
    <x v="0"/>
    <s v="Sin información"/>
    <x v="0"/>
    <s v="No Aplica"/>
    <m/>
    <n v="0"/>
    <n v="847600201"/>
    <n v="0"/>
    <n v="0"/>
    <n v="847600201"/>
    <m/>
    <s v="x"/>
  </r>
  <r>
    <s v="2-2014-149 "/>
    <s v="No"/>
    <s v="No"/>
    <s v="SI"/>
    <s v="No"/>
    <x v="1"/>
    <x v="0"/>
    <s v="NO"/>
    <e v="#N/A"/>
    <m/>
    <x v="0"/>
    <s v="Sin reporte"/>
    <s v="Sin reporte"/>
    <x v="272"/>
    <x v="0"/>
    <x v="0"/>
    <x v="0"/>
    <x v="3"/>
    <s v="Mecanismo"/>
    <s v="Pacifica"/>
    <x v="3"/>
    <s v="CRISTIAN CAMILO DARWISH SALAMA MONTOYA"/>
    <s v="CRISTIAN CAMILO DARWISH SALAMA MONTOYA"/>
    <s v="NANCY CAROLINA ROA BOHÓRQUEZ"/>
    <x v="8"/>
    <s v="Guachucal(NAR)"/>
    <n v="6"/>
    <s v="No"/>
    <n v="0"/>
    <s v="No"/>
    <s v="No"/>
    <m/>
    <s v="SI-SIGEVAS"/>
    <n v="52317"/>
    <s v="Sin CUR"/>
    <s v="Sin Información"/>
    <s v="Nancy Carolina Roa Bohorquez"/>
    <m/>
    <s v="Sin CUR"/>
    <x v="1"/>
    <x v="0"/>
    <x v="0"/>
    <s v="Alcantarillado"/>
    <x v="1"/>
    <s v="Rural"/>
    <x v="272"/>
    <s v="Con la ejecución del proyecto se ampliará la cobertura del sistema de alcantarillado sanitario en la comunidad indígena asentada en la vereda Consuelo de Chillanquer, del 74% al 100% y se optimizará el sistema existente, el cual se encuentra colapsado, lo que permitirá superar la emergencia sanitaria declarada según Decreto Municipal No. 215 del 2 de noviembre de 2017, beneficiando a los 208 habitantes de la vereda en la actualidad. Así mismo, se llevará a cabo la construcción de la Planta de Tratamiento de Aguas Residuales con lo cual se pretende alcanzar la descontaminación de la fuente receptora: Quebrada Guachucal."/>
    <s v="Indígena"/>
    <n v="208"/>
    <s v="PDA"/>
    <s v="GUACHUCAL (Nariño)(Obra y Suministros,Consultoría,Interventoría de Obra y Suministros)"/>
    <d v="2021-09-16T00:00:00"/>
    <s v="Contratado Sin Iniciar"/>
    <s v="Procesos contractuales"/>
    <s v="Viable"/>
    <s v="En Liquidación"/>
    <s v="TERMINADO"/>
    <x v="1"/>
    <s v="Terminados"/>
    <b v="0"/>
    <n v="100"/>
    <n v="100"/>
    <n v="0"/>
    <x v="1"/>
    <d v="2023-06-30T00:00:00"/>
    <x v="0"/>
    <s v="No Aplica"/>
    <m/>
    <n v="0"/>
    <n v="2710733934"/>
    <n v="0"/>
    <n v="0"/>
    <n v="2710733934"/>
    <m/>
    <s v="x"/>
  </r>
  <r>
    <s v="2-2019-71"/>
    <s v="No"/>
    <s v="No"/>
    <s v="SI"/>
    <s v="No"/>
    <x v="1"/>
    <x v="0"/>
    <s v="NO"/>
    <s v="NO"/>
    <m/>
    <x v="0"/>
    <s v="Sin reporte"/>
    <s v="Sin reporte"/>
    <x v="273"/>
    <x v="0"/>
    <x v="0"/>
    <x v="0"/>
    <x v="3"/>
    <s v="Mecanismo"/>
    <s v="Pacifica"/>
    <x v="3"/>
    <s v="CRISTIAN CAMILO DARWISH SALAMA MONTOYA"/>
    <s v="CRISTIAN CAMILO DARWISH SALAMA MONTOYA"/>
    <s v="NANCY CAROLINA ROA BOHÓRQUEZ"/>
    <x v="8"/>
    <s v="La Cruz(NAR)"/>
    <n v="6"/>
    <s v="No"/>
    <n v="0"/>
    <s v="No"/>
    <s v="No"/>
    <m/>
    <s v="Sin definir"/>
    <n v="52378"/>
    <s v="Sin CUR"/>
    <s v="Sin Información"/>
    <s v="Nancy Carolina Roa Bohorquez"/>
    <m/>
    <s v="Sin CUR"/>
    <x v="1"/>
    <x v="0"/>
    <x v="0"/>
    <s v="Alcantarillado"/>
    <x v="1"/>
    <s v="Rural"/>
    <x v="273"/>
    <s v=" MEJORAR LA CALIDAD DE VIDA DE 388 HABITANTES DEL SECTOR RURAL  DEL MUNCIPIO DE LA CRUZ, POR MEDIO DE LA CONSTRUCCIóN DE 97 UNIDADES SANITARIAS CON SISTEMA DE TRATAMIENTO, Y ASí MISMO COOPERAR LA MITIGACIóN DE LA CONTAMINACIóN AMBIENTAL POR LA DISPOSICIóN DE AGUAS SERVIDAS SIN CONTROL."/>
    <s v="Mestiza"/>
    <n v="388"/>
    <s v="PDA"/>
    <s v="LA CRUZ (Nariño)(Obra y Suministros), Departamento de Nariño(Obra y Suministros)"/>
    <d v="2019-06-19T00:00:00"/>
    <s v="En Ejecución"/>
    <s v="Ejecución/Suspensión"/>
    <s v="Viable"/>
    <s v="Terminado"/>
    <s v="TERMINADO"/>
    <x v="2"/>
    <s v="Terminados"/>
    <b v="0"/>
    <n v="100"/>
    <n v="100"/>
    <n v="0"/>
    <x v="1"/>
    <d v="2023-06-21T00:00:00"/>
    <x v="0"/>
    <s v="No Aplica"/>
    <m/>
    <n v="0"/>
    <n v="1499223043"/>
    <n v="0"/>
    <n v="0"/>
    <n v="1499223043"/>
    <m/>
    <s v="x"/>
  </r>
  <r>
    <s v="2-2019-72"/>
    <s v="No"/>
    <s v="No"/>
    <s v="SI"/>
    <s v="No"/>
    <x v="1"/>
    <x v="0"/>
    <s v="NO"/>
    <n v="0"/>
    <m/>
    <x v="0"/>
    <s v="Sin reporte"/>
    <s v="Sin reporte"/>
    <x v="274"/>
    <x v="0"/>
    <x v="0"/>
    <x v="0"/>
    <x v="3"/>
    <s v="Mecanismo"/>
    <s v="Pacifica"/>
    <x v="3"/>
    <s v="CRISTIAN CAMILO DARWISH SALAMA MONTOYA"/>
    <s v="CRISTIAN CAMILO DARWISH SALAMA MONTOYA"/>
    <s v="NANCY CAROLINA ROA BOHÓRQUEZ"/>
    <x v="8"/>
    <s v="La Llanada(NAR)"/>
    <n v="6"/>
    <s v="No"/>
    <n v="0"/>
    <s v="Si"/>
    <s v="No"/>
    <m/>
    <s v="Sin definir"/>
    <n v="52385"/>
    <s v="Sin CUR"/>
    <s v="Sin Información"/>
    <s v="Nancy Carolina Roa Bohorquez"/>
    <e v="#N/A"/>
    <s v="Sin CUR"/>
    <x v="0"/>
    <x v="0"/>
    <x v="0"/>
    <s v="Alcantarillado"/>
    <x v="1"/>
    <s v="Rural"/>
    <x v="274"/>
    <s v="MEJORAR LA CALIDAD DE VIDA DE 480 HABITANTES DEL SECTOR RURAL DEL MUNCIPIO DE LA LLANADA, POR MEDIO DE LA CONSTRUCCIóN DE 120 UNIDADES SANITARIAS CON SISTEMA DE TRATAMIENTO, Y ASí MISMO CONTRIBUIRá LA MITIGACIóN DE LA CONTAMINACIóN AMBIENTAL POR LA INADECUADA DISPOSICIóN DE AGUAS SERVIDAS."/>
    <s v="Mestiza"/>
    <n v="480"/>
    <s v="PDA"/>
    <s v="LA LLANADA (Nariño)(Obra y Suministros), Departamento de Nariño(Interventoría de Obra y Suministros)"/>
    <d v="2019-07-18T00:00:00"/>
    <s v="En Ejecución"/>
    <s v="Ejecución/Suspensión"/>
    <s v="Viable"/>
    <s v="En Ejecución"/>
    <s v="ACTIVOS"/>
    <x v="0"/>
    <s v="En Ejecución"/>
    <b v="1"/>
    <n v="96"/>
    <n v="96"/>
    <n v="0"/>
    <x v="0"/>
    <d v="2026-04-13T00:00:00"/>
    <x v="0"/>
    <s v="No Aplica"/>
    <m/>
    <n v="0"/>
    <n v="1898111236"/>
    <n v="0"/>
    <n v="0"/>
    <n v="1898111236"/>
    <m/>
    <s v="x"/>
  </r>
  <r>
    <s v="2-2019-205"/>
    <s v="No"/>
    <s v="No"/>
    <s v="SI"/>
    <s v="No"/>
    <x v="1"/>
    <x v="0"/>
    <s v="NO"/>
    <s v="NO"/>
    <m/>
    <x v="0"/>
    <s v="Sin reporte"/>
    <s v="Sin reporte"/>
    <x v="275"/>
    <x v="0"/>
    <x v="0"/>
    <x v="0"/>
    <x v="3"/>
    <s v="Mecanismo"/>
    <s v="Pacifica"/>
    <x v="3"/>
    <s v="CRISTIAN CAMILO DARWISH SALAMA MONTOYA"/>
    <s v="CRISTIAN CAMILO DARWISH SALAMA MONTOYA"/>
    <s v="NANCY CAROLINA ROA BOHÓRQUEZ"/>
    <x v="8"/>
    <s v="Linares(NAR)"/>
    <n v="6"/>
    <s v="No"/>
    <n v="0"/>
    <s v="Si"/>
    <s v="No"/>
    <m/>
    <s v="Sin definir"/>
    <n v="52411"/>
    <s v="Sin CUR"/>
    <s v="Sin Información"/>
    <s v="Nancy Carolina Roa Bohorquez"/>
    <m/>
    <s v="Sin CUR"/>
    <x v="1"/>
    <x v="0"/>
    <x v="0"/>
    <s v="Alcantarillado"/>
    <x v="1"/>
    <s v="Rural"/>
    <x v="275"/>
    <s v="Mejorar la calidad de vida de 368 habitantes del sector rural del municipio de Linares, por medio de la construcción de 110 unidades sanitarias con sistema de tratamiento de aguas residuales y campos de infiltración, y así mismo contribuir a la mitigación de la contaminación ambiental por la disposición inadecuada de aguas servidas. "/>
    <s v="Mestiza"/>
    <n v="368"/>
    <s v="PDA"/>
    <s v="LINARES (Nariño)(Obra y Suministros,Interventoría de Obra y Suministros)"/>
    <d v="2019-10-25T00:00:00"/>
    <s v="Suspendido"/>
    <s v="Ejecución/Suspensión"/>
    <s v="Viable"/>
    <s v="En Liquidación"/>
    <s v="TERMINADO"/>
    <x v="1"/>
    <s v="Terminados"/>
    <b v="0"/>
    <n v="100"/>
    <n v="100"/>
    <n v="0"/>
    <x v="1"/>
    <d v="2023-03-10T00:00:00"/>
    <x v="0"/>
    <s v="No Aplica"/>
    <m/>
    <n v="0"/>
    <n v="1757066500"/>
    <n v="0"/>
    <n v="0"/>
    <n v="1757066500"/>
    <m/>
    <s v="x"/>
  </r>
  <r>
    <s v="2-2016-167"/>
    <s v="No"/>
    <s v="No"/>
    <s v="SI"/>
    <s v="No"/>
    <x v="1"/>
    <x v="0"/>
    <s v="NO"/>
    <s v="NO"/>
    <m/>
    <x v="2"/>
    <s v="Anterior"/>
    <s v="MVCT"/>
    <x v="276"/>
    <x v="0"/>
    <x v="0"/>
    <x v="0"/>
    <x v="3"/>
    <s v="Mecanismo"/>
    <s v="Pacifica"/>
    <x v="3"/>
    <s v="CRISTIAN CAMILO DARWISH SALAMA MONTOYA"/>
    <s v="CRISTIAN CAMILO DARWISH SALAMA MONTOYA"/>
    <s v="NANCY CAROLINA ROA BOHÓRQUEZ"/>
    <x v="8"/>
    <s v="Los Andes(NAR)"/>
    <n v="6"/>
    <s v="Si"/>
    <n v="0"/>
    <s v="Si"/>
    <s v="No"/>
    <m/>
    <s v="Sin definir"/>
    <n v="52418"/>
    <s v="Sin CUR"/>
    <s v="Sin Información"/>
    <s v="Nancy Carolina Roa Bohorquez"/>
    <m/>
    <s v="Sin CUR"/>
    <x v="1"/>
    <x v="1"/>
    <x v="1"/>
    <s v="Acueducto"/>
    <x v="1"/>
    <s v="Rural"/>
    <x v="276"/>
    <s v="LA COBERTURA EN EL SISTEMA DE ACUEDUCTO RURAL EXISTENTE SE AMPLíA DEL 70% AL 100%. SE BENEFICIAN  POBLACIóN RURAL DE LAS VEREDAS DEL CORREGIMIENTO  PLANADAS DE 1096 HABITANTES ACTUALES A 1589 HABITANTES FUTUROS.  SE MEJORA LA CALIDAD DEL AGUA SUMINISTRADA EL SISTEMA DE ACUEDUCTO QUE A LA FECHA NO SE LE HACE NINGúN TIPO DE TRATAMIENTO PASANDO DE UN IRCA MAYOR A 15 A 0.  SE AMPLíA CONTINUIDAD DEL SERVICIO PASANDO DE PROMEDIOS DE 12 A 24 HORAS DIARIAS. "/>
    <s v="Mestiza"/>
    <n v="1096"/>
    <s v="PDA"/>
    <s v="LOS ANDES (Nariño)(Obra y Suministros), Departamento de Nariño(Interventoría de Obra y Suministros)"/>
    <d v="2019-05-17T00:00:00"/>
    <s v="Suspendido"/>
    <s v="Ejecución/Suspensión"/>
    <s v="Viable"/>
    <s v="Liquidado Contrato Obra"/>
    <s v="TERMINADO"/>
    <x v="4"/>
    <s v="Terminados"/>
    <b v="0"/>
    <n v="100"/>
    <n v="100"/>
    <n v="0"/>
    <x v="2"/>
    <d v="2025-06-09T00:00:00"/>
    <x v="1"/>
    <s v="No Aplica"/>
    <m/>
    <n v="0"/>
    <n v="3162376409"/>
    <n v="0"/>
    <n v="0"/>
    <n v="3162376409"/>
    <m/>
    <s v="x"/>
  </r>
  <r>
    <s v="1-2013-1012"/>
    <s v="No"/>
    <s v="No"/>
    <s v="SI"/>
    <s v="No"/>
    <x v="1"/>
    <x v="0"/>
    <s v="NO"/>
    <s v="NO"/>
    <m/>
    <x v="2"/>
    <s v="Anterior"/>
    <s v="MVCT"/>
    <x v="277"/>
    <x v="0"/>
    <x v="0"/>
    <x v="0"/>
    <x v="3"/>
    <s v="Mecanismo"/>
    <s v="Pacifica"/>
    <x v="3"/>
    <s v="CRISTIAN CAMILO DARWISH SALAMA MONTOYA"/>
    <s v="CRISTIAN CAMILO DARWISH SALAMA MONTOYA"/>
    <s v="NANCY CAROLINA ROA BOHÓRQUEZ"/>
    <x v="8"/>
    <s v="Mallama(NAR)"/>
    <n v="6"/>
    <s v="No"/>
    <n v="0"/>
    <s v="Si"/>
    <s v="No"/>
    <m/>
    <s v="Sin definir"/>
    <n v="52435"/>
    <s v="Sin CUR"/>
    <s v="Sin Información"/>
    <s v="Nancy Carolina Roa Bohorquez"/>
    <m/>
    <s v="Sin CUR"/>
    <x v="1"/>
    <x v="1"/>
    <x v="2"/>
    <s v="Acueducto y Alcantarillado"/>
    <x v="0"/>
    <s v="Urbana"/>
    <x v="277"/>
    <s v="El proyecto contempla principalmente la optimización del sistema actual debido al deterioro de la infraestructura existente. Aumento de la cobertura de los servicios de Acueducto y Alcantarillado de un 98% al 100% y de un 94% al 100% respectivamente."/>
    <s v="Mestiza"/>
    <n v="1769"/>
    <s v="PDA"/>
    <s v="MALLAMA (Nariño)(Obra y Suministros), Departamento de Nariño(Interventoría de Obra y Suministros)"/>
    <d v="2015-09-17T00:00:00"/>
    <s v="En Ejecución"/>
    <s v="Ejecución/Suspensión"/>
    <s v="Viable"/>
    <s v="Liquidado Contrato Obra"/>
    <s v="TERMINADO"/>
    <x v="4"/>
    <s v="Terminados"/>
    <b v="0"/>
    <n v="100"/>
    <n v="100"/>
    <n v="0"/>
    <x v="1"/>
    <d v="2022-09-15T00:00:00"/>
    <x v="1"/>
    <s v="No Aplica"/>
    <m/>
    <n v="0"/>
    <n v="4311588306"/>
    <n v="0"/>
    <n v="0"/>
    <n v="4311588306"/>
    <m/>
    <s v="x"/>
  </r>
  <r>
    <s v="2-2014-264 "/>
    <s v="No"/>
    <s v="No"/>
    <s v="SI"/>
    <s v="No"/>
    <x v="1"/>
    <x v="0"/>
    <s v="NO"/>
    <e v="#N/A"/>
    <m/>
    <x v="1"/>
    <s v="Anterior"/>
    <s v="MVCT"/>
    <x v="278"/>
    <x v="0"/>
    <x v="0"/>
    <x v="0"/>
    <x v="3"/>
    <s v="Mecanismo"/>
    <s v="Pacifica"/>
    <x v="3"/>
    <s v="CRISTIAN CAMILO DARWISH SALAMA MONTOYA"/>
    <s v="CRISTIAN CAMILO DARWISH SALAMA MONTOYA"/>
    <s v="NANCY CAROLINA ROA BOHÓRQUEZ"/>
    <x v="8"/>
    <s v="Ospina(NAR)"/>
    <n v="6"/>
    <s v="No"/>
    <n v="0"/>
    <s v="No"/>
    <s v="No"/>
    <m/>
    <s v="Sin definir"/>
    <n v="52506"/>
    <s v="Sin CUR"/>
    <s v="Sin Información"/>
    <s v="Nancy Carolina Roa Bohorquez"/>
    <m/>
    <s v="Sin CUR"/>
    <x v="1"/>
    <x v="1"/>
    <x v="1"/>
    <s v="Acueducto"/>
    <x v="1"/>
    <s v="Rural"/>
    <x v="278"/>
    <s v="Garantizar el suministro de agua potable mediante la construcción del sistema de acueducto para las veredas San Isidro y La Florida, beneficiando a 1084 habitantes"/>
    <s v="Mestiza"/>
    <n v="1084"/>
    <s v="PDA"/>
    <s v="OSPINA (Nariño)(Obra y Suministros,Interventoría de Obra y Suministros)"/>
    <d v="2019-12-13T00:00:00"/>
    <s v="En Ejecución"/>
    <s v="Ejecución/Suspensión"/>
    <s v="Viable"/>
    <s v="Liquidado"/>
    <s v="LIQUIDADO"/>
    <x v="7"/>
    <s v="Terminados"/>
    <b v="0"/>
    <n v="100"/>
    <n v="100"/>
    <n v="0"/>
    <x v="1"/>
    <d v="2022-11-20T00:00:00"/>
    <x v="1"/>
    <s v="No Aplica"/>
    <m/>
    <n v="0"/>
    <n v="1931273036"/>
    <n v="0"/>
    <n v="0"/>
    <n v="1931273036"/>
    <m/>
    <s v="x"/>
  </r>
  <r>
    <s v="2-2015-187"/>
    <s v="No"/>
    <s v="No"/>
    <s v="NO"/>
    <s v="No"/>
    <x v="1"/>
    <x v="0"/>
    <s v="NO"/>
    <n v="0"/>
    <m/>
    <x v="0"/>
    <s v="Sin reporte"/>
    <s v="Sin reporte"/>
    <x v="279"/>
    <x v="0"/>
    <x v="14"/>
    <x v="8"/>
    <x v="7"/>
    <s v="Mecanismo"/>
    <s v="Pacifica"/>
    <x v="3"/>
    <s v="Sin CUR"/>
    <s v="Sin Cur"/>
    <s v="Sin información"/>
    <x v="8"/>
    <s v="Pasto(NAR)"/>
    <n v="1"/>
    <s v="No"/>
    <n v="0"/>
    <s v="No"/>
    <s v="No"/>
    <m/>
    <s v="Sin definir"/>
    <n v="52001"/>
    <s v="Sin CUR"/>
    <s v="Sin Información"/>
    <s v="Iveth Andrea Rodriguez Rodriguez"/>
    <e v="#N/A"/>
    <s v="Sin CUR"/>
    <x v="1"/>
    <x v="1"/>
    <x v="2"/>
    <s v="Acueducto y Alcantarillado"/>
    <x v="0"/>
    <s v="Urbana"/>
    <x v="279"/>
    <s v="Implementar un modelo óptimo de operación y gestión empresarial que asegure la prestación eficiente y sostenible de los servicios de Acueducto y Alcantarillado de Pasto, garantizando la sostenibilidad financiera de largo plazo de la prestación de los servicios de acueducto y alcantarillado y de las actividades complementarias a cargo actualmente de la entidad."/>
    <s v="Mestiza"/>
    <n v="0"/>
    <s v="Consultoría Especializada"/>
    <s v="PASTO (Nariño)(Aseguramiento)"/>
    <d v="2015-03-11T00:00:00"/>
    <s v="Suspendido"/>
    <s v="Ejecución/Suspensión"/>
    <s v="Viable"/>
    <s v="Terminado"/>
    <s v="TERMINADO"/>
    <x v="2"/>
    <s v="Terminados"/>
    <b v="0"/>
    <n v="96"/>
    <n v="96"/>
    <n v="0"/>
    <x v="0"/>
    <d v="2022-07-29T00:00:00"/>
    <x v="0"/>
    <s v="Sin CUR"/>
    <m/>
    <n v="13646478225"/>
    <n v="13646478225"/>
    <n v="1"/>
    <n v="13646478225"/>
    <n v="13646478225"/>
    <m/>
    <s v="x"/>
  </r>
  <r>
    <s v="2-2013-373 "/>
    <s v="No"/>
    <s v="No"/>
    <s v="SI"/>
    <s v="No"/>
    <x v="1"/>
    <x v="0"/>
    <s v="NO"/>
    <e v="#N/A"/>
    <m/>
    <x v="0"/>
    <s v="Sin reporte"/>
    <s v="Sin reporte"/>
    <x v="280"/>
    <x v="0"/>
    <x v="0"/>
    <x v="0"/>
    <x v="3"/>
    <s v="Mecanismo"/>
    <s v="Pacifica"/>
    <x v="3"/>
    <s v="CRISTIAN CAMILO DARWISH SALAMA MONTOYA"/>
    <s v="CRISTIAN CAMILO DARWISH SALAMA MONTOYA"/>
    <s v="NANCY CAROLINA ROA BOHÓRQUEZ"/>
    <x v="8"/>
    <s v="Puerres(NAR)"/>
    <n v="6"/>
    <s v="No"/>
    <n v="0"/>
    <s v="Si"/>
    <s v="No"/>
    <m/>
    <s v="Sin definir"/>
    <n v="52573"/>
    <s v="Sin CUR"/>
    <s v="Sin Información"/>
    <s v="Nancy Carolina Roa Bohorquez"/>
    <m/>
    <s v="Sin CUR"/>
    <x v="1"/>
    <x v="0"/>
    <x v="0"/>
    <s v="Alcantarillado"/>
    <x v="1"/>
    <s v="Rural"/>
    <x v="280"/>
    <s v="Aumentar cobertura del 77% al 100% del sistema de alcantarillado."/>
    <s v="Mestiza"/>
    <n v="396"/>
    <s v="PDA"/>
    <s v="PUERRES (Nariño)(Obra y Suministros,Interventoría de Obra y Suministros)"/>
    <d v="2019-11-07T00:00:00"/>
    <s v="En Ejecución"/>
    <s v="Ejecución/Suspensión"/>
    <s v="Viable"/>
    <s v="Liquidado"/>
    <s v="LIQUIDADO"/>
    <x v="7"/>
    <s v="Terminados"/>
    <b v="0"/>
    <n v="100"/>
    <n v="100"/>
    <n v="0"/>
    <x v="1"/>
    <d v="2022-09-03T00:00:00"/>
    <x v="0"/>
    <s v="No Aplica"/>
    <m/>
    <n v="0"/>
    <n v="1463160157"/>
    <n v="0"/>
    <n v="0"/>
    <n v="1463160157"/>
    <m/>
    <s v="x"/>
  </r>
  <r>
    <s v="2-2017-196"/>
    <s v="No"/>
    <s v="No"/>
    <s v="SI"/>
    <s v="No"/>
    <x v="1"/>
    <x v="0"/>
    <s v="NO"/>
    <s v="NO"/>
    <m/>
    <x v="0"/>
    <s v="Sin reporte"/>
    <s v="Sin reporte"/>
    <x v="281"/>
    <x v="0"/>
    <x v="0"/>
    <x v="0"/>
    <x v="3"/>
    <s v="Mecanismo"/>
    <s v="Pacifica"/>
    <x v="3"/>
    <s v="CRISTIAN CAMILO DARWISH SALAMA MONTOYA"/>
    <s v="CRISTIAN CAMILO DARWISH SALAMA MONTOYA"/>
    <s v="NANCY CAROLINA ROA BOHÓRQUEZ"/>
    <x v="8"/>
    <s v="Pupiales(NAR)"/>
    <n v="6"/>
    <s v="No"/>
    <n v="0"/>
    <s v="No"/>
    <s v="No"/>
    <m/>
    <s v="Sin definir"/>
    <n v="52585"/>
    <s v="Sin CUR"/>
    <s v="Sin Información"/>
    <s v="Nancy Carolina Roa Bohorquez"/>
    <m/>
    <s v="Sin CUR"/>
    <x v="1"/>
    <x v="0"/>
    <x v="0"/>
    <s v="Alcantarillado"/>
    <x v="0"/>
    <s v="Urbana"/>
    <x v="281"/>
    <s v="La ejecución de las obras proyectadas permitirá la optimización de las redes de alcantarillado combinado en el Sector Av Granja y La Concordia lo que permitirá que no se generen inundaciones ocasionadas por el caudal de aguas lluvias, beneficiando a 537 habitantes residentes en este sector."/>
    <s v="Mestiza"/>
    <n v="537"/>
    <s v="PDA"/>
    <s v="PUPIALES (Nariño)(Obra y Suministros,Interventoría de Obra y Suministros)"/>
    <d v="2019-09-18T00:00:00"/>
    <s v="En Ejecución"/>
    <s v="Ejecución/Suspensión"/>
    <s v="Viable"/>
    <s v="Terminado"/>
    <s v="TERMINADO"/>
    <x v="2"/>
    <s v="Terminados"/>
    <b v="0"/>
    <n v="100"/>
    <n v="100"/>
    <n v="0"/>
    <x v="1"/>
    <d v="2022-08-31T00:00:00"/>
    <x v="0"/>
    <s v="No Aplica"/>
    <m/>
    <n v="0"/>
    <n v="2142968628"/>
    <n v="0"/>
    <n v="0"/>
    <n v="2142968628"/>
    <m/>
    <s v="x"/>
  </r>
  <r>
    <s v="1-2013-1180"/>
    <s v="No"/>
    <s v="No"/>
    <s v="SI"/>
    <s v="No"/>
    <x v="1"/>
    <x v="0"/>
    <s v="NO"/>
    <s v="NO"/>
    <m/>
    <x v="0"/>
    <s v="Sin reporte"/>
    <s v="Sin reporte"/>
    <x v="282"/>
    <x v="0"/>
    <x v="0"/>
    <x v="0"/>
    <x v="3"/>
    <s v="Mecanismo"/>
    <s v="Pacifica"/>
    <x v="3"/>
    <s v="CRISTIAN CAMILO DARWISH SALAMA MONTOYA"/>
    <s v="CRISTIAN CAMILO DARWISH SALAMA MONTOYA"/>
    <s v="NANCY CAROLINA ROA BOHÓRQUEZ"/>
    <x v="8"/>
    <s v="Ricaurte(NAR)"/>
    <n v="6"/>
    <s v="Si"/>
    <n v="0"/>
    <s v="Si"/>
    <s v="No"/>
    <m/>
    <s v="Sin definir"/>
    <n v="52612"/>
    <s v="Sin CUR"/>
    <s v="Sin Información"/>
    <s v="Nancy Carolina Roa Bohorquez"/>
    <m/>
    <s v="Sin CUR"/>
    <x v="1"/>
    <x v="0"/>
    <x v="0"/>
    <s v="Alcantarillado"/>
    <x v="0"/>
    <s v="Urbana"/>
    <x v="282"/>
    <s v="se mejorara la cobertura y el servicio de alcantarillado del municipio de Ricaurte en si primera fase"/>
    <s v="Mestiza"/>
    <n v="0"/>
    <s v="PDA"/>
    <s v="RICAURTE (Nariño)(Obra y Suministros), Gobernación de Nariño(Interventoría de Obra y Suministros)"/>
    <d v="2015-09-25T00:00:00"/>
    <s v="Suspendido"/>
    <s v="Ejecución/Suspensión"/>
    <s v="Viable"/>
    <s v="Terminado"/>
    <s v="TERMINADO"/>
    <x v="2"/>
    <s v="Terminados"/>
    <b v="0"/>
    <n v="33.299999999999997"/>
    <n v="33.299999999999997"/>
    <n v="0"/>
    <x v="0"/>
    <d v="2023-12-18T00:00:00"/>
    <x v="0"/>
    <s v="No Aplica"/>
    <m/>
    <n v="0"/>
    <n v="1908482917"/>
    <n v="0"/>
    <n v="0"/>
    <n v="1908482917"/>
    <m/>
    <s v="x"/>
  </r>
  <r>
    <s v="2-2013-131 "/>
    <s v="No"/>
    <s v="No"/>
    <s v="NO"/>
    <s v="No"/>
    <x v="1"/>
    <x v="0"/>
    <s v="NO"/>
    <e v="#N/A"/>
    <m/>
    <x v="0"/>
    <s v="Sin reporte"/>
    <s v="Sin reporte"/>
    <x v="283"/>
    <x v="0"/>
    <x v="9"/>
    <x v="0"/>
    <x v="3"/>
    <s v="Mecanismo"/>
    <s v="Pacifica"/>
    <x v="3"/>
    <s v="CRISTIAN CAMILO DARWISH SALAMA MONTOYA"/>
    <s v="CRISTIAN CAMILO DARWISH SALAMA MONTOYA"/>
    <s v="NANCY CAROLINA ROA BOHÓRQUEZ"/>
    <x v="8"/>
    <s v="San Bernardo(NAR)"/>
    <n v="6"/>
    <s v="No"/>
    <n v="0"/>
    <s v="No"/>
    <s v="No"/>
    <m/>
    <s v="Sin definir"/>
    <n v="52685"/>
    <s v="Sin CUR"/>
    <s v="Sin Información"/>
    <s v="Nancy Carolina Roa Bohorquez"/>
    <e v="#N/A"/>
    <s v="Sin CUR"/>
    <x v="0"/>
    <x v="1"/>
    <x v="1"/>
    <s v="Acueducto"/>
    <x v="1"/>
    <s v="Rural"/>
    <x v="283"/>
    <s v="Con la ejecución del proyecto se ampliará el suministro de agua potable de un    0 a un 100%, en las veredas Peñas Blancas, San Vicente, La Esmeralda Higuerones y capacidad instalada para que en segunda fase del proyecto se conecten las veredas; Junin, Aguacilas, Plazuelas, Buena Vista, Sabanetas del Municipio de San Bernardo."/>
    <s v="Mestiza"/>
    <n v="1769"/>
    <s v="PDA"/>
    <s v="SAN BERNARDO (Nariño)(Obra y Suministros), Gobernación de Nariño(Obra y Suministros)"/>
    <d v="2016-12-28T00:00:00"/>
    <s v="En Ejecución"/>
    <s v="Ejecución/Suspensión"/>
    <s v="Viable"/>
    <s v="En Ejecución"/>
    <s v="ACTIVOS"/>
    <x v="0"/>
    <s v="En Ejecución"/>
    <b v="1"/>
    <n v="57.01"/>
    <n v="57.01"/>
    <n v="0"/>
    <x v="0"/>
    <d v="2026-07-12T00:00:00"/>
    <x v="0"/>
    <s v="No Aplica"/>
    <m/>
    <n v="999945826"/>
    <n v="6743046728"/>
    <n v="0.14829288099811014"/>
    <n v="999945826"/>
    <n v="6743046728"/>
    <m/>
    <s v="x"/>
  </r>
  <r>
    <s v="1-2014-512"/>
    <s v="No"/>
    <s v="No"/>
    <s v="NO"/>
    <s v="No"/>
    <x v="1"/>
    <x v="1"/>
    <s v="NO"/>
    <e v="#N/A"/>
    <m/>
    <x v="0"/>
    <s v="Sin reporte"/>
    <s v="Sin reporte"/>
    <x v="284"/>
    <x v="0"/>
    <x v="14"/>
    <x v="8"/>
    <x v="3"/>
    <s v="Mecanismo"/>
    <s v="Pacifica"/>
    <x v="3"/>
    <s v="Sin CUR"/>
    <s v="Sin Cur"/>
    <s v="Sin información"/>
    <x v="8"/>
    <s v="San Pablo(NAR)"/>
    <n v="6"/>
    <s v="No"/>
    <n v="0"/>
    <s v="No"/>
    <s v="No"/>
    <m/>
    <s v="Sin definir"/>
    <n v="52693"/>
    <s v="Sin CUR"/>
    <s v="Sin Información"/>
    <s v="Sara de Jesus Lozano Hinestroza"/>
    <e v="#N/A"/>
    <s v="Sin CUR"/>
    <x v="2"/>
    <x v="1"/>
    <x v="1"/>
    <s v="Acueducto"/>
    <x v="1"/>
    <s v="Rural"/>
    <x v="284"/>
    <s v="Con la optimización del sistema de acueducto de las Veredas Chilcal Bajo y Chilcal Alto se aumentará la continuidad del servicio de 6 horas a 24 horas diarias, y la cobertura de micromedición pasará de 0 a 100%. Se garantizará agua potable para toda la población."/>
    <s v="Mestiza"/>
    <n v="1211"/>
    <s v="PDA"/>
    <s v="SAN PABLO (Nariño)(Obra y Suministros), Gobernación de Nariño(Interventoría de Obra y Suministros)"/>
    <d v="2015-11-20T00:00:00"/>
    <s v="Contratado Sin Iniciar"/>
    <s v="Procesos contractuales"/>
    <s v="Viable"/>
    <s v="Cancelado"/>
    <s v="CANCELADO"/>
    <x v="6"/>
    <s v="Cancelado"/>
    <b v="1"/>
    <n v="0"/>
    <n v="0"/>
    <n v="0"/>
    <x v="0"/>
    <s v="Sin información"/>
    <x v="0"/>
    <s v="No Aplica"/>
    <m/>
    <n v="0"/>
    <n v="1032241609"/>
    <n v="0"/>
    <n v="0"/>
    <n v="1032241609"/>
    <m/>
    <s v="x"/>
  </r>
  <r>
    <s v="1-2014-369"/>
    <s v="No"/>
    <s v="No"/>
    <s v="NO"/>
    <s v="No"/>
    <x v="1"/>
    <x v="1"/>
    <s v="NO"/>
    <e v="#N/A"/>
    <m/>
    <x v="0"/>
    <s v="Sin reporte"/>
    <s v="Sin reporte"/>
    <x v="285"/>
    <x v="0"/>
    <x v="14"/>
    <x v="8"/>
    <x v="3"/>
    <s v="Mecanismo"/>
    <s v="Pacifica"/>
    <x v="3"/>
    <s v="Sin CUR"/>
    <s v="Sin Cur"/>
    <s v="Sin información"/>
    <x v="8"/>
    <s v="San Pablo(NAR)"/>
    <n v="6"/>
    <s v="No"/>
    <n v="0"/>
    <s v="No"/>
    <s v="No"/>
    <m/>
    <s v="Sin definir"/>
    <n v="52693"/>
    <s v="Sin CUR"/>
    <s v="Sin Información"/>
    <s v="Sara de Jesus Lozano Hinestroza"/>
    <e v="#N/A"/>
    <s v="Sin CUR"/>
    <x v="2"/>
    <x v="1"/>
    <x v="1"/>
    <s v="Acueducto"/>
    <x v="1"/>
    <s v="Rural"/>
    <x v="285"/>
    <s v="Con el proyecto se beneficia un total de 1047 habitantes de la vereda El Mesón, los contarán con el suministro de agua potable para el consumo humano y continuidad del servicio de 24 horas diarias."/>
    <s v="Mestiza"/>
    <n v="887"/>
    <s v="PDA"/>
    <s v="SAN PABLO (Nariño)(Obra y Suministros), Departamento de Nariño(Interventoría de Obra y Suministros)"/>
    <d v="2015-11-20T00:00:00"/>
    <s v="Contratado Sin Iniciar"/>
    <s v="Procesos contractuales"/>
    <s v="Viable"/>
    <s v="Cancelado"/>
    <s v="CANCELADO"/>
    <x v="6"/>
    <s v="Cancelado"/>
    <b v="1"/>
    <n v="0"/>
    <n v="0"/>
    <n v="0"/>
    <x v="0"/>
    <s v="Sin información"/>
    <x v="0"/>
    <s v="No Aplica"/>
    <m/>
    <n v="0"/>
    <n v="1459913020"/>
    <n v="0"/>
    <n v="0"/>
    <n v="1459913020"/>
    <m/>
    <s v="x"/>
  </r>
  <r>
    <s v="1-2009-99  "/>
    <s v="No"/>
    <s v="No"/>
    <s v="SI"/>
    <s v="No"/>
    <x v="1"/>
    <x v="0"/>
    <s v="NO"/>
    <e v="#N/A"/>
    <m/>
    <x v="0"/>
    <s v="Sin reporte"/>
    <s v="Sin reporte"/>
    <x v="286"/>
    <x v="0"/>
    <x v="0"/>
    <x v="0"/>
    <x v="3"/>
    <s v="Mecanismo"/>
    <s v="Pacifica"/>
    <x v="3"/>
    <s v="CRISTIAN CAMILO DARWISH SALAMA MONTOYA"/>
    <s v="CRISTIAN CAMILO DARWISH SALAMA MONTOYA"/>
    <s v="NANCY CAROLINA ROA BOHÓRQUEZ"/>
    <x v="8"/>
    <s v="San Pablo(NAR)"/>
    <n v="6"/>
    <s v="No"/>
    <n v="0"/>
    <s v="No"/>
    <s v="No"/>
    <m/>
    <s v="Sin definir"/>
    <n v="52693"/>
    <s v="Sin CUR"/>
    <s v="Sin Información"/>
    <s v="Nancy Carolina Roa Bohorquez"/>
    <m/>
    <s v="Sin CUR"/>
    <x v="1"/>
    <x v="0"/>
    <x v="0"/>
    <s v="Alcantarillado"/>
    <x v="1"/>
    <s v="Rural"/>
    <x v="286"/>
    <s v="Con la optimización del sistema de alcantarillado combinado se beneficiarán 1.252 habitantes pasando de una cobertura de 77% al 96%."/>
    <s v="Mestiza"/>
    <n v="1252"/>
    <s v="PDA"/>
    <s v="SAN PABLO (Nariño)(Obra y Suministros), Gobernación de Nariño(Interventoría de Obra y Suministros)"/>
    <d v="2015-11-20T00:00:00"/>
    <s v="En Ejecución"/>
    <s v="Ejecución/Suspensión"/>
    <s v="Viable"/>
    <s v="Liquidado"/>
    <s v="LIQUIDADO"/>
    <x v="7"/>
    <s v="Terminados"/>
    <b v="0"/>
    <n v="100"/>
    <n v="100"/>
    <n v="0"/>
    <x v="1"/>
    <d v="2022-09-15T00:00:00"/>
    <x v="0"/>
    <s v="No Aplica"/>
    <m/>
    <n v="0"/>
    <n v="2711410015"/>
    <n v="0"/>
    <n v="0"/>
    <n v="2711410015"/>
    <m/>
    <s v="x"/>
  </r>
  <r>
    <s v="2-2015-513"/>
    <s v="No"/>
    <s v="No"/>
    <s v="NO"/>
    <s v="No"/>
    <x v="1"/>
    <x v="0"/>
    <s v="NO"/>
    <n v="0"/>
    <m/>
    <x v="0"/>
    <s v="Sin reporte"/>
    <s v="Sin reporte"/>
    <x v="287"/>
    <x v="0"/>
    <x v="0"/>
    <x v="0"/>
    <x v="3"/>
    <s v="Mecanismo"/>
    <s v="Pacifica"/>
    <x v="3"/>
    <s v="CRISTIAN CAMILO DARWISH SALAMA MONTOYA"/>
    <s v="CRISTIAN CAMILO DARWISH SALAMA MONTOYA"/>
    <s v="NANCY CAROLINA ROA BOHÓRQUEZ"/>
    <x v="8"/>
    <s v="Santacruz(NAR)"/>
    <n v="6"/>
    <s v="No"/>
    <n v="0"/>
    <s v="No"/>
    <s v="No"/>
    <m/>
    <s v="Sin definir"/>
    <n v="52699"/>
    <s v="Sin CUR"/>
    <s v="Sin Información"/>
    <s v="Nancy Carolina Roa Bohorquez"/>
    <e v="#N/A"/>
    <s v="Sin CUR"/>
    <x v="0"/>
    <x v="1"/>
    <x v="1"/>
    <s v="Acueducto"/>
    <x v="0"/>
    <s v="Urbana"/>
    <x v="287"/>
    <s v="Con el proyecto se espera ampliar la cobertura en el servicio de acueducto para la población de la cabecera Municipal de Santacruz - Nariño y de 77 viviendas rurales aledañas a la cabecera municipal. Actualmente la cobertura es del 90% y se proyecta ampliarla al 100%. Así mismo, se implementará el sistema de micromedición que actualmente es 0%, al 100% de los usuarios, con lo cual se espera optimizar la prestación y continuidad del servicio. Finalmente, el sistema de acueducto actual no cuenta con una planta de tratamiento de agua y las pruebas fisico-químicas y microbiológicas demuestran que el agua de las fuentes no son aptas para el consumo humano. En este sentido, se espera alcanzar mejores índices del IRCA, que actualmente no han sido establecidos, pero las pruebas arrojan presencia de coliformes totales hasta de 1.732 NMP, con la ejecución del proyecto se espera que estos índices alcancen 0%."/>
    <s v="Indígena"/>
    <n v="2982"/>
    <s v="PDA"/>
    <s v="SANTACRUZ (Nariño)(Obra y Suministros), Departamento de Nariño(Interventoría de Obra y Suministros)"/>
    <d v="2016-12-28T00:00:00"/>
    <s v="Suspendido"/>
    <s v="Ejecución/Suspensión"/>
    <s v="Viable"/>
    <s v="Suspendido"/>
    <s v="INACTIVOS"/>
    <x v="3"/>
    <s v="En Ejecución"/>
    <b v="0"/>
    <n v="11"/>
    <n v="11"/>
    <n v="0"/>
    <x v="0"/>
    <d v="2026-04-25T00:00:00"/>
    <x v="0"/>
    <s v="No Aplica"/>
    <m/>
    <n v="0"/>
    <n v="4089289840"/>
    <n v="0"/>
    <n v="0"/>
    <n v="4089289840"/>
    <m/>
    <s v="x"/>
  </r>
  <r>
    <s v="2-2015-529"/>
    <s v="No"/>
    <s v="No"/>
    <s v="SI"/>
    <s v="No"/>
    <x v="1"/>
    <x v="0"/>
    <s v="NO"/>
    <n v="0"/>
    <m/>
    <x v="0"/>
    <s v="Sin reporte"/>
    <s v="Sin reporte"/>
    <x v="288"/>
    <x v="0"/>
    <x v="0"/>
    <x v="0"/>
    <x v="3"/>
    <s v="Mecanismo"/>
    <s v="Pacifica"/>
    <x v="3"/>
    <s v="CRISTIAN CAMILO DARWISH SALAMA MONTOYA"/>
    <s v="CRISTIAN CAMILO DARWISH SALAMA MONTOYA"/>
    <s v="NANCY CAROLINA ROA BOHÓRQUEZ"/>
    <x v="8"/>
    <s v="Santacruz(NAR)"/>
    <n v="6"/>
    <s v="No"/>
    <n v="0"/>
    <s v="No"/>
    <s v="No"/>
    <m/>
    <s v="Sin definir"/>
    <n v="52699"/>
    <s v="Sin CUR"/>
    <s v="Sin Información"/>
    <s v="Nancy Carolina Roa Bohorquez"/>
    <e v="#N/A"/>
    <s v="Sin CUR"/>
    <x v="0"/>
    <x v="0"/>
    <x v="0"/>
    <s v="Alcantarillado"/>
    <x v="0"/>
    <s v="Urbana"/>
    <x v="288"/>
    <s v="Con la ejecución del proyecto se aumentará la cobertura de un 93,26% a un 100%, se cerrarán dos emisarios finales, cumpliendo con lo estipulado en el Plan de Saneamiento y manejo de Vertimientos (PSMV)."/>
    <s v="Mestiza"/>
    <n v="3366"/>
    <s v="PDA"/>
    <s v="SANTACRUZ (Nariño)(Interventoría de Obra y Suministros), Departamento de Nariño(Obra y Suministros)"/>
    <d v="2019-12-06T00:00:00"/>
    <s v="Suspendido"/>
    <s v="Ejecución/Suspensión"/>
    <s v="Viable"/>
    <s v="Suspendido"/>
    <s v="ACTIVOS"/>
    <x v="3"/>
    <s v="En Ejecución"/>
    <b v="0"/>
    <n v="93.23"/>
    <n v="97"/>
    <n v="3.769999999999996"/>
    <x v="0"/>
    <d v="2026-04-26T00:00:00"/>
    <x v="0"/>
    <s v="No Aplica"/>
    <m/>
    <n v="0"/>
    <n v="4574310911"/>
    <n v="0"/>
    <n v="0"/>
    <n v="4574310911"/>
    <m/>
    <s v="x"/>
  </r>
  <r>
    <s v="2-2020-290"/>
    <s v="No"/>
    <s v="No"/>
    <s v="SI"/>
    <s v="No"/>
    <x v="1"/>
    <x v="0"/>
    <s v="NO"/>
    <s v="NO"/>
    <m/>
    <x v="0"/>
    <s v="Sin reporte"/>
    <s v="Sin reporte"/>
    <x v="289"/>
    <x v="0"/>
    <x v="9"/>
    <x v="0"/>
    <x v="3"/>
    <s v="Mecanismo"/>
    <s v="Pacifica"/>
    <x v="3"/>
    <s v="CRISTIAN CAMILO DARWISH SALAMA MONTOYA"/>
    <s v="CRISTIAN CAMILO DARWISH SALAMA MONTOYA"/>
    <s v="NANCY CAROLINA ROA BOHÓRQUEZ"/>
    <x v="8"/>
    <s v="Sapuyes(NAR)"/>
    <n v="6"/>
    <s v="No"/>
    <n v="0"/>
    <s v="No"/>
    <s v="No"/>
    <m/>
    <s v="Sin definir"/>
    <n v="52720"/>
    <s v="Sin CUR"/>
    <s v="Sin Información"/>
    <s v="Nancy Carolina Roa Bohorquez"/>
    <m/>
    <s v="Sin CUR"/>
    <x v="1"/>
    <x v="0"/>
    <x v="0"/>
    <s v="Alcantarillado"/>
    <x v="0"/>
    <s v="Urbana"/>
    <x v="289"/>
    <s v="Con la ejecución del proyecto CONSTRUCCIóN Y MEJORAMIENTO, SISTEMA DE ALCANTARILLADO COMBINADO PARA LA CABECERA MUNICIPAL DE SAPUYES, DEPARTAMENTO DE NARIñO se avanza en cobertura de alcantarillado desde el 95% al 100% al unificar los tres vertimientos existentes, conduciendo las descargas hacia el único sitio proyectado para la futura planta de tratamiento de aguas residuales, beneficiando la totalidad de los 1684 habitantes actuales (436 usuarios al año 2021), residentes en el casco urbano del municipio. Al construir redes combinadas de alcantarillado con capacidad suficiente para drenar las descargas sanitarias y transitar simultáneamente la escorrentía superficial, el proyecto mitiga los riesgos causados por tramos de alcantarillado que dejan de funcionar como canales abiertos a superficie libre y se convierten en ductos a presión, ocasionando retención o retorno de aguas mezcladas y/o aguas servidas hacia el espacio público o hacia las conexiones domiciliarias; el proyecto también facilita la colección y transporte de escorrentías superficiales de origen pluvial, que fluyen sobre sobre vías y/o espacio público"/>
    <s v="Mestiza"/>
    <n v="1320"/>
    <s v="PDA"/>
    <s v="SAPUYES (Nariño)(Obra y Suministros)"/>
    <d v="2022-07-29T00:00:00"/>
    <s v="Por Iniciar Contratación"/>
    <s v="Procesos contractuales"/>
    <s v="Viable"/>
    <s v="En Ejecución"/>
    <s v="TERMINADO"/>
    <x v="2"/>
    <s v="Terminados"/>
    <b v="0"/>
    <n v="92"/>
    <n v="100"/>
    <n v="8"/>
    <x v="0"/>
    <d v="2026-04-30T00:00:00"/>
    <x v="0"/>
    <s v="No Aplica"/>
    <m/>
    <n v="408001084"/>
    <n v="8491791713"/>
    <n v="4.8046525137374153E-2"/>
    <n v="408001084"/>
    <n v="8491791713"/>
    <m/>
    <s v="x"/>
  </r>
  <r>
    <s v="2-2019-246"/>
    <s v="No"/>
    <s v="No"/>
    <s v="NO"/>
    <s v="No"/>
    <x v="1"/>
    <x v="0"/>
    <s v="NO"/>
    <n v="0"/>
    <m/>
    <x v="0"/>
    <s v="Sin reporte"/>
    <s v="Sin reporte"/>
    <x v="290"/>
    <x v="0"/>
    <x v="13"/>
    <x v="8"/>
    <x v="6"/>
    <s v="Mecanismo"/>
    <s v="Pacifica"/>
    <x v="3"/>
    <s v="Sin CUR"/>
    <m/>
    <s v="Sin información"/>
    <x v="8"/>
    <s v="Tumaco(NAR)"/>
    <n v="4"/>
    <s v="Si"/>
    <n v="0"/>
    <s v="Si"/>
    <s v="Si"/>
    <m/>
    <s v="Sin definir"/>
    <n v="52835"/>
    <s v="Sin CUR"/>
    <s v="Sin Información"/>
    <s v="Sin Asignar"/>
    <e v="#N/A"/>
    <s v="Sin CUR"/>
    <x v="0"/>
    <x v="2"/>
    <x v="3"/>
    <s v="Aseo"/>
    <x v="0"/>
    <s v="Urbana"/>
    <x v="290"/>
    <s v="Disponibilidad para generar una cobertura de recolección y transporte de los residuos sólidos en el 100% del casco urbano, mejorando los tiempos de recolección y disposición de los residuos, garantizando de esta manera los horarios previstos para la prestación del servicio de aseo en el municipio de San Andres de Tumaco."/>
    <s v="Sin Determinar"/>
    <n v="120569"/>
    <s v="Todos Somos Pazcifico"/>
    <s v="FONDO PARA EL DESARROLLO DEL PLAN TODOS SOMOS PAZCIFICO(Obra y Suministros)"/>
    <d v="2019-10-10T00:00:00"/>
    <s v="En Ejecución"/>
    <s v="Ejecución/Suspensión"/>
    <s v="Viable"/>
    <s v="En Ejecución"/>
    <s v="ACTIVOS"/>
    <x v="0"/>
    <s v="En Ejecución"/>
    <b v="1"/>
    <n v="0"/>
    <n v="0"/>
    <n v="0"/>
    <x v="0"/>
    <s v="Sin información"/>
    <x v="0"/>
    <s v="No Aplica"/>
    <m/>
    <n v="445725500"/>
    <n v="445725500"/>
    <n v="1"/>
    <n v="445725500"/>
    <n v="445725500"/>
    <m/>
    <s v="x"/>
  </r>
  <r>
    <s v="1-2022-55"/>
    <s v="No"/>
    <s v="No"/>
    <s v="SI"/>
    <s v="No"/>
    <x v="1"/>
    <x v="0"/>
    <s v="NO"/>
    <s v="NO"/>
    <m/>
    <x v="0"/>
    <s v="Sin reporte"/>
    <s v="Sin reporte"/>
    <x v="291"/>
    <x v="0"/>
    <x v="13"/>
    <x v="8"/>
    <x v="6"/>
    <s v="Mecanismo"/>
    <s v="Pacifica"/>
    <x v="3"/>
    <s v="Sin CUR"/>
    <m/>
    <s v="Sin información"/>
    <x v="8"/>
    <s v="Tumaco(NAR)"/>
    <n v="4"/>
    <s v="Si"/>
    <n v="0"/>
    <s v="Si"/>
    <s v="Si"/>
    <m/>
    <s v="Sin definir"/>
    <n v="52835"/>
    <s v="Sin CUR"/>
    <s v="Sin Información"/>
    <s v="Sin Asignar"/>
    <e v="#N/A"/>
    <s v="Sin CUR"/>
    <x v="0"/>
    <x v="2"/>
    <x v="3"/>
    <s v="Aseo"/>
    <x v="0"/>
    <s v="Urbana"/>
    <x v="291"/>
    <s v="Mejorar la continuidad de la prestación del servicio público de aseo en sus componentes de recolección y transporte de los residuos sólidos a toda la población del casco urbano del Distrito de Tumaco."/>
    <s v="Sin Determinar"/>
    <n v="136368"/>
    <s v="Todos Somos Pazcifico"/>
    <n v="0"/>
    <d v="2022-03-18T00:00:00"/>
    <s v="Por Iniciar Contratación"/>
    <s v="Procesos contractuales"/>
    <s v="Viable"/>
    <s v="Por Iniciar Contratación"/>
    <s v="EN PREPARACIÓN"/>
    <x v="5"/>
    <s v="En Ejecución"/>
    <b v="0"/>
    <n v="0"/>
    <n v="0"/>
    <n v="0"/>
    <x v="0"/>
    <s v="Sin información"/>
    <x v="0"/>
    <s v="No Aplica"/>
    <m/>
    <n v="535528148"/>
    <n v="535528148"/>
    <n v="1"/>
    <n v="535528148"/>
    <n v="535528148"/>
    <m/>
    <s v="x"/>
  </r>
  <r>
    <s v="2-2021-182"/>
    <s v="No"/>
    <s v="No"/>
    <s v="NO"/>
    <s v="No"/>
    <x v="1"/>
    <x v="0"/>
    <s v="NO"/>
    <n v="0"/>
    <m/>
    <x v="0"/>
    <s v="Sin reporte"/>
    <s v="Sin reporte"/>
    <x v="292"/>
    <x v="0"/>
    <x v="13"/>
    <x v="8"/>
    <x v="7"/>
    <s v="Mecanismo"/>
    <s v="Pacifica"/>
    <x v="3"/>
    <s v="Sin CUR"/>
    <m/>
    <s v="Sin información"/>
    <x v="8"/>
    <s v="Tumaco(NAR)"/>
    <n v="4"/>
    <s v="Si"/>
    <n v="0"/>
    <s v="Si"/>
    <s v="Si"/>
    <m/>
    <s v="Sin definir"/>
    <n v="52835"/>
    <s v="Sin CUR"/>
    <s v="Sin Información"/>
    <s v="Sin Asignar"/>
    <e v="#N/A"/>
    <s v="Sin CUR"/>
    <x v="0"/>
    <x v="1"/>
    <x v="6"/>
    <s v="Acueducto, Alcantarillado y Aseo"/>
    <x v="0"/>
    <s v="Urbana"/>
    <x v="292"/>
    <s v="Estructurar e implementar un prestador legalmente constituido, sostenible y viable financieramente; con la solidez organizativa y capacidad de gestión empresarial para atender y garantizar la operación y el mantenimiento de la infraestructura existente y en ejecución para brindar a la comunidad unos servicios cumpliendo con los indicadores de cobertura, calidad y continuidad establecidos por la regulación."/>
    <s v="Sin Determinar"/>
    <n v="0"/>
    <s v="Consultoría Especializada"/>
    <n v="0"/>
    <d v="2021-08-20T00:00:00"/>
    <s v="Por Iniciar Contratación"/>
    <s v="Procesos contractuales"/>
    <s v="Viable"/>
    <s v="Por Iniciar Contratación"/>
    <s v="EN PREPARACIÓN"/>
    <x v="5"/>
    <s v="En Ejecución"/>
    <b v="0"/>
    <n v="0"/>
    <n v="0"/>
    <n v="0"/>
    <x v="0"/>
    <s v="Sin información"/>
    <x v="0"/>
    <s v="No Aplica"/>
    <m/>
    <n v="1510575777"/>
    <n v="1510575777"/>
    <n v="1"/>
    <n v="1510575777"/>
    <n v="1510575777"/>
    <m/>
    <s v="x"/>
  </r>
  <r>
    <s v="2-2022-82"/>
    <s v="No"/>
    <s v="No"/>
    <s v="SI"/>
    <s v="No"/>
    <x v="1"/>
    <x v="0"/>
    <s v="SI"/>
    <s v="SI"/>
    <m/>
    <x v="0"/>
    <s v="Sin reporte"/>
    <s v="Sin reporte"/>
    <x v="293"/>
    <x v="0"/>
    <x v="13"/>
    <x v="8"/>
    <x v="6"/>
    <s v="Mecanismo"/>
    <s v="Pacifica"/>
    <x v="3"/>
    <s v="Sin CUR"/>
    <m/>
    <s v="Sin información"/>
    <x v="8"/>
    <s v="Tumaco(NAR)"/>
    <n v="4"/>
    <s v="Si"/>
    <n v="0"/>
    <s v="Si"/>
    <s v="Si"/>
    <m/>
    <s v="Sin definir"/>
    <n v="52835"/>
    <s v="Sin CUR"/>
    <s v="Sin Información"/>
    <s v="Sin Asignar"/>
    <e v="#N/A"/>
    <s v="Sin CUR"/>
    <x v="0"/>
    <x v="0"/>
    <x v="0"/>
    <s v="Alcantarillado"/>
    <x v="0"/>
    <s v="Urbana"/>
    <x v="293"/>
    <s v="     Contar con los diseños definitivos para ampliar la cobertura de las redes de recolección y transporte de alcantarillado del casco urbano del Distrito Especial de San Andrés de Tumaco (3.62%)     Disminución de puntos de vertimiento de agua residual sin el adecuado tratamiento, reduciendo así la contaminación a fuentes hídricas superficiales y subterránea.      Disminución en la proliferación de vectores y la mejora de la calidad de vida de los usuarios.     Contar con los diseños definitivos de la PTAR y garantizar el adecuado tratamiento del agua residual de al menos el 70% de los aportes de agua residual doméstica. "/>
    <s v="Sin Determinar"/>
    <n v="0"/>
    <s v="Todos Somos Pazcifico"/>
    <n v="0"/>
    <d v="2022-07-29T00:00:00"/>
    <s v="Por Iniciar Contratación"/>
    <s v="Procesos contractuales"/>
    <s v="Viable"/>
    <s v="Por Iniciar Contratación"/>
    <s v="EN PREPARACIÓN"/>
    <x v="5"/>
    <s v="En Ejecución"/>
    <b v="0"/>
    <n v="0"/>
    <n v="0"/>
    <n v="0"/>
    <x v="0"/>
    <s v="Sin información"/>
    <x v="0"/>
    <s v="No Aplica"/>
    <m/>
    <n v="1735268589"/>
    <n v="1735268589"/>
    <n v="1"/>
    <n v="1735268589"/>
    <n v="1735268589"/>
    <m/>
    <s v="x"/>
  </r>
  <r>
    <s v="2-2019-401"/>
    <s v="No"/>
    <s v="No"/>
    <s v="NO"/>
    <s v="No"/>
    <x v="1"/>
    <x v="0"/>
    <s v="NO"/>
    <n v="0"/>
    <m/>
    <x v="0"/>
    <s v="Sin reporte"/>
    <s v="Sin reporte"/>
    <x v="294"/>
    <x v="0"/>
    <x v="13"/>
    <x v="8"/>
    <x v="6"/>
    <s v="Mecanismo"/>
    <s v="Pacifica"/>
    <x v="3"/>
    <s v="Sin CUR"/>
    <m/>
    <s v="Sin información"/>
    <x v="8"/>
    <s v="Tumaco(NAR)"/>
    <n v="4"/>
    <s v="Si"/>
    <n v="0"/>
    <s v="Si"/>
    <s v="Si"/>
    <m/>
    <s v="Sin definir"/>
    <n v="52835"/>
    <s v="Sin CUR"/>
    <s v="Sin Información"/>
    <s v="Sin Asignar"/>
    <e v="#N/A"/>
    <s v="Sin CUR"/>
    <x v="0"/>
    <x v="1"/>
    <x v="1"/>
    <s v="Acueducto"/>
    <x v="0"/>
    <s v="Urbana"/>
    <x v="294"/>
    <s v="Con las obras proyectadas se pretende reducir el riesgo de desabastecimiento de agua en la captación tipo barcaza, aumentar el caudal de agua cruda en la captación de 230 lps a 582 lps y el caudal de agua potable en la estación de bombeo Buchelli de 230 lps a 380 lps, de acuerdo a las proyecciones de población y demanda de agua potable de la zona urbana de Tumaco."/>
    <s v="Sin Determinar"/>
    <n v="129840"/>
    <s v="Todos Somos Pazcifico"/>
    <s v="FONDO PARA EL DESARROLLO DEL PLAN TODOS SOMOS PAZCIFICO(Obra y Suministros,Interventoría de Obra y Suministros)"/>
    <d v="2019-12-20T00:00:00"/>
    <s v="En Ejecución"/>
    <s v="Ejecución/Suspensión"/>
    <s v="Viable"/>
    <s v="En Ejecución"/>
    <s v="ACTIVOS"/>
    <x v="0"/>
    <s v="En Ejecución"/>
    <b v="1"/>
    <n v="99"/>
    <n v="99"/>
    <n v="0"/>
    <x v="0"/>
    <s v="Sin información"/>
    <x v="0"/>
    <s v="Sin CUR"/>
    <m/>
    <n v="4068539331"/>
    <n v="4068539331"/>
    <n v="1"/>
    <n v="4068539331"/>
    <n v="4068539331"/>
    <m/>
    <s v="x"/>
  </r>
  <r>
    <s v="2-2015-400"/>
    <s v="No"/>
    <s v="No"/>
    <s v="NO"/>
    <s v="No"/>
    <x v="1"/>
    <x v="0"/>
    <s v="NO"/>
    <n v="0"/>
    <m/>
    <x v="0"/>
    <s v="Sin reporte"/>
    <s v="Sin reporte"/>
    <x v="295"/>
    <x v="0"/>
    <x v="13"/>
    <x v="8"/>
    <x v="6"/>
    <s v="Mecanismo"/>
    <s v="Pacifica"/>
    <x v="3"/>
    <s v="Sin CUR"/>
    <m/>
    <s v="Sin información"/>
    <x v="8"/>
    <s v="Tumaco(NAR)"/>
    <n v="4"/>
    <s v="Si"/>
    <n v="0"/>
    <s v="Si"/>
    <s v="Si"/>
    <m/>
    <s v="Sin definir"/>
    <n v="52835"/>
    <s v="Sin CUR"/>
    <s v="Sin Información"/>
    <s v="Sin Asignar"/>
    <e v="#N/A"/>
    <s v="Sin CUR"/>
    <x v="0"/>
    <x v="1"/>
    <x v="1"/>
    <s v="Acueducto"/>
    <x v="0"/>
    <s v="Urbana"/>
    <x v="295"/>
    <s v="Con la construcción de la obra se aumentará la  cobertura de acueducto en la isla Continente de un 25% de redes a un 50%, beneficiando a 106.486 habitantes del Municipio de Tumaco"/>
    <s v="Mestiza"/>
    <n v="106486"/>
    <s v="Todos Somos Pazcifico"/>
    <s v="FONDO PARA EL DESARROLLO DEL PLAN TODOS SOMOS PAZCIFICO(Obra y Suministros,Interventoría de Obra y Suministros)"/>
    <d v="2019-05-08T00:00:00"/>
    <s v="Contratado Sin Iniciar"/>
    <s v="Procesos contractuales"/>
    <s v="Concepto Técnico"/>
    <s v="Contratado Sin Iniciar"/>
    <s v="EN PREPARACIÓN"/>
    <x v="10"/>
    <s v="En Ejecución"/>
    <b v="0"/>
    <n v="0"/>
    <n v="0"/>
    <n v="0"/>
    <x v="0"/>
    <s v="Sin información"/>
    <x v="0"/>
    <s v="No Aplica"/>
    <m/>
    <n v="0"/>
    <n v="21572704910"/>
    <n v="0"/>
    <n v="0"/>
    <n v="21572704910"/>
    <m/>
    <s v="x"/>
  </r>
  <r>
    <s v="2-2018-375"/>
    <s v="No"/>
    <s v="No"/>
    <s v="NO"/>
    <s v="No"/>
    <x v="1"/>
    <x v="0"/>
    <s v="NO"/>
    <n v="0"/>
    <m/>
    <x v="0"/>
    <s v="Sin reporte"/>
    <s v="Sin reporte"/>
    <x v="296"/>
    <x v="0"/>
    <x v="13"/>
    <x v="8"/>
    <x v="6"/>
    <s v="Mecanismo"/>
    <s v="Pacifica"/>
    <x v="3"/>
    <s v="Sin CUR"/>
    <m/>
    <s v="Sin información"/>
    <x v="8"/>
    <s v="Tumaco(NAR)"/>
    <n v="4"/>
    <s v="Si"/>
    <n v="0"/>
    <s v="Si"/>
    <s v="Si"/>
    <m/>
    <s v="Sin definir"/>
    <n v="52835"/>
    <s v="Sin CUR"/>
    <s v="Sin Información"/>
    <s v="Sin Asignar"/>
    <e v="#N/A"/>
    <s v="Sin CUR"/>
    <x v="0"/>
    <x v="1"/>
    <x v="1"/>
    <s v="Acueducto"/>
    <x v="0"/>
    <s v="Urbana"/>
    <x v="296"/>
    <s v="Con el proyecto se va a atender a 102.484 habitantes de Tumaco, ubicados en los sectores de Zona Continental e Isla de Tumaco, correspondiente al 85% de la población del casco urbano del distrito especial; mediante el aumento en la continuidad del sistema de la zona a intervenir, pasando del 6 horas promedio diarias (27%) a 24 horas diarias (100%)."/>
    <s v="Sin Determinar"/>
    <n v="0"/>
    <s v="Todos Somos Pazcifico"/>
    <s v="FONDO PARA EL DESARROLLO DEL PLAN TODOS SOMOS PAZCIFICO(Obra y Suministros,Interventoría de Obra y Suministros)"/>
    <d v="2018-12-14T00:00:00"/>
    <s v="En Ejecución"/>
    <s v="Ejecución/Suspensión"/>
    <s v="Concepto Técnico"/>
    <s v="En Ejecución"/>
    <s v="ACTIVOS"/>
    <x v="0"/>
    <s v="En Ejecución"/>
    <b v="1"/>
    <n v="33"/>
    <n v="33"/>
    <n v="0"/>
    <x v="0"/>
    <s v="Sin información"/>
    <x v="0"/>
    <s v="No Aplica"/>
    <m/>
    <n v="0"/>
    <n v="41253682920"/>
    <n v="0"/>
    <n v="0"/>
    <n v="41253682920"/>
    <m/>
    <s v="x"/>
  </r>
  <r>
    <s v="1-2022-119"/>
    <s v="No"/>
    <s v="No"/>
    <s v="NO"/>
    <s v="No"/>
    <x v="1"/>
    <x v="0"/>
    <s v="NO"/>
    <n v="0"/>
    <m/>
    <x v="0"/>
    <s v="Sin reporte"/>
    <s v="Sin reporte"/>
    <x v="297"/>
    <x v="0"/>
    <x v="15"/>
    <x v="1"/>
    <x v="3"/>
    <s v="Mecanismo"/>
    <s v="Andina"/>
    <x v="2"/>
    <s v="Manuela Chica"/>
    <m/>
    <s v="Sin información"/>
    <x v="17"/>
    <s v="Balboa(RIS), La Celia(RIS)"/>
    <s v="6, 6"/>
    <s v="No"/>
    <n v="0"/>
    <s v="Si"/>
    <s v="No"/>
    <m/>
    <s v="Sin definir"/>
    <s v="66075, 66383"/>
    <s v="Sin CUR"/>
    <s v="Sin Información"/>
    <s v="Aura Patricia León Botón"/>
    <m/>
    <s v="Sin CUR"/>
    <x v="0"/>
    <x v="2"/>
    <x v="3"/>
    <s v="Aseo"/>
    <x v="0"/>
    <s v="Urbana"/>
    <x v="297"/>
    <s v="DISPONIBILIDAD DE GENERAR COBERTURA DE RECOLECCIóN Y TRANSPORTE DE RESIDUOS ORDINARIOS EN EL 100 % DE LA ZONA URBANA  Y EN EL 50% DE LA ZONA RURAL DEL MUNICIPIO DE LA CELIA, ASí COMO DISPONIBILIDAD DE GENERAR APROVECHAMIENTO DEL 31% DE LOS RESIDUOS GENERADOS  POR LOS USUARIOS, BENEFICIANDO A 5.552 HABITANTES DEL MUNICIPIO. DISPONIBILIDAD DE GENERAR COBERTURA DE RECOLECCIóN Y TRANSPORTE DE RESIDUOS ORDINARIOS EN EL 100 % DE LA ZONA URBANA  Y EN EL 70% DE LA ZONA RURAL DEL MUNICIPIO DE BALBOA, ASí COMO DISPONIBILIDAD DE GENERAR APROVECHAMIENTO DEL 29% DE LOS RESIDUOS GENERADOS  POR LOS USUARIOS, BENEFICIANDO A 5.116 HABITANTES DEL MUNICIPIO."/>
    <s v="Sin Determinar"/>
    <n v="6115"/>
    <s v="PDA"/>
    <s v="Aguas y Aseo de Risaralda SA ESP(Suministros,Consultoría,Interventoría de la Consultoría)"/>
    <d v="2022-06-17T00:00:00"/>
    <s v="Por Iniciar Contratación"/>
    <s v="Procesos contractuales"/>
    <s v="Viable"/>
    <s v="En Ejecución"/>
    <s v="ACTIVOS"/>
    <x v="0"/>
    <s v="En Ejecución"/>
    <b v="1"/>
    <n v="90.61"/>
    <n v="90.61"/>
    <n v="0"/>
    <x v="0"/>
    <s v="Sin información"/>
    <x v="0"/>
    <s v="No Aplica"/>
    <m/>
    <n v="2746685864"/>
    <n v="2746685864"/>
    <n v="1"/>
    <n v="2746685864"/>
    <n v="2746685864"/>
    <m/>
    <s v="x"/>
  </r>
  <r>
    <s v="2-2020-59"/>
    <s v="No"/>
    <s v="No"/>
    <s v="SI"/>
    <s v="No"/>
    <x v="1"/>
    <x v="0"/>
    <s v="NO"/>
    <n v="0"/>
    <m/>
    <x v="0"/>
    <s v="Sin reporte"/>
    <s v="Sin reporte"/>
    <x v="298"/>
    <x v="0"/>
    <x v="16"/>
    <x v="8"/>
    <x v="7"/>
    <s v="Mecanismo"/>
    <s v="Insular"/>
    <x v="1"/>
    <s v="Sin CUR"/>
    <m/>
    <s v="Sin información"/>
    <x v="25"/>
    <s v="Providencia(SAN)"/>
    <n v="5"/>
    <s v="No"/>
    <n v="0"/>
    <s v="No"/>
    <s v="Si"/>
    <m/>
    <s v="Sin definir"/>
    <n v="88564"/>
    <s v="Sin CUR"/>
    <s v="Sin Información"/>
    <s v="Sin Asignar"/>
    <e v="#N/A"/>
    <s v="Sin CUR"/>
    <x v="0"/>
    <x v="1"/>
    <x v="1"/>
    <s v="Acueducto"/>
    <x v="0"/>
    <s v="Urbana"/>
    <x v="298"/>
    <s v="Aumento en la capacidad de almacenamiento de 810 m3, mejorando la continuidad de la prestación del servicio de acueducto de 8 horas en promedio cada 15 días a 12 horas todos los días para todos los habitantes del municipio."/>
    <s v="Sin Determinar"/>
    <n v="0"/>
    <s v="Credito BID 3104OC/CO"/>
    <s v="FINDETER - Financiera de Desarrollo Territorial S.A.(Obra y Suministros,Interventoría de Obra y Suministros)"/>
    <d v="2020-05-05T00:00:00"/>
    <s v="Por Iniciar Contratación"/>
    <s v="Procesos contractuales"/>
    <s v="Concepto Favorable"/>
    <s v="Por Iniciar Contratación"/>
    <s v="EN PREPARACIÓN"/>
    <x v="5"/>
    <s v="En Ejecución"/>
    <b v="0"/>
    <n v="16"/>
    <n v="16"/>
    <n v="0"/>
    <x v="0"/>
    <s v="Sin información"/>
    <x v="0"/>
    <s v="No Aplica"/>
    <m/>
    <n v="4881269999"/>
    <n v="4881269999"/>
    <n v="1"/>
    <n v="4881269999"/>
    <n v="4881269999"/>
    <m/>
    <s v="x"/>
  </r>
  <r>
    <s v="1-2014-78  "/>
    <s v="No"/>
    <s v="No"/>
    <s v="SI"/>
    <s v="No"/>
    <x v="1"/>
    <x v="0"/>
    <s v="NO"/>
    <e v="#N/A"/>
    <m/>
    <x v="0"/>
    <s v="Sin reporte"/>
    <s v="Sin reporte"/>
    <x v="299"/>
    <x v="0"/>
    <x v="14"/>
    <x v="8"/>
    <x v="3"/>
    <s v="Mecanismo"/>
    <s v="Insular"/>
    <x v="1"/>
    <s v="Sin CUR"/>
    <m/>
    <s v="Sin información"/>
    <x v="25"/>
    <s v="San Andres(SAN)"/>
    <n v="5"/>
    <s v="No"/>
    <n v="0"/>
    <s v="No"/>
    <s v="Si"/>
    <m/>
    <s v="Sin definir"/>
    <n v="88001"/>
    <s v="Sin CUR"/>
    <s v="Sin Información"/>
    <s v="Angela Marcela Amador Muñoz"/>
    <e v="#N/A"/>
    <s v="Sin CUR"/>
    <x v="1"/>
    <x v="0"/>
    <x v="0"/>
    <s v="Alcantarillado"/>
    <x v="0"/>
    <s v="Urbana"/>
    <x v="299"/>
    <s v="Con la ejecución del presente proyecto se incrementará la cobertura de alcantarillado sanitario de un 44% a un 53,72% en los sectores 1, 2 y 3 de San Andrés, beneficiando a una población de 2.998 habitantes."/>
    <s v="Afrodescendiente"/>
    <n v="49507"/>
    <s v="PDA"/>
    <s v="VEOLIA Aguas del Archipiélago S.A. E.S.P.(Obra y Suministros), Aguas de San Andrés S.A. E.S.P.(Interventoría de Obra y Suministros)"/>
    <d v="2016-06-23T00:00:00"/>
    <s v="En Ejecución"/>
    <s v="Ejecución/Suspensión"/>
    <s v="Viable"/>
    <s v="Liquidado Contrato Obra"/>
    <s v="TERMINADO"/>
    <x v="4"/>
    <s v="Terminados"/>
    <b v="0"/>
    <n v="100"/>
    <n v="100"/>
    <n v="0"/>
    <x v="1"/>
    <d v="2023-09-04T00:00:00"/>
    <x v="0"/>
    <s v="No Aplica"/>
    <m/>
    <n v="5553725521"/>
    <n v="7031239300"/>
    <n v="0.78986438720696084"/>
    <n v="5553725521"/>
    <n v="7031239300"/>
    <m/>
    <s v="x"/>
  </r>
  <r>
    <s v="2-2020-58"/>
    <s v="No"/>
    <s v="No"/>
    <s v="SI"/>
    <s v="No"/>
    <x v="1"/>
    <x v="0"/>
    <s v="NO"/>
    <n v="0"/>
    <m/>
    <x v="0"/>
    <s v="Sin reporte"/>
    <s v="Sin reporte"/>
    <x v="300"/>
    <x v="0"/>
    <x v="16"/>
    <x v="8"/>
    <x v="7"/>
    <s v="Mecanismo"/>
    <s v="Insular"/>
    <x v="1"/>
    <s v="Sin CUR"/>
    <m/>
    <s v="Sin información"/>
    <x v="25"/>
    <s v="San Andres(SAN)"/>
    <n v="5"/>
    <s v="No"/>
    <n v="0"/>
    <s v="No"/>
    <s v="Si"/>
    <m/>
    <s v="Sin definir"/>
    <n v="88001"/>
    <s v="Sin CUR"/>
    <s v="Sin Información"/>
    <s v="Sin Asignar"/>
    <e v="#N/A"/>
    <s v="Sin CUR"/>
    <x v="0"/>
    <x v="1"/>
    <x v="1"/>
    <s v="Acueducto"/>
    <x v="0"/>
    <s v="Urbana"/>
    <x v="300"/>
    <s v="Reducción de pérdidas técnicas y comerciales, mejoramiento de presión y distribución equitativa del servicio de agua, aumentando su frecuencia y continuidad, favoreciendo entre otros a los sectores rurales de San Luís, La Loma y el Cove en donde se identificó el mayor porcentaje de pérdidas."/>
    <s v="Sin Determinar"/>
    <n v="0"/>
    <s v="Credito BID 3104OC/CO"/>
    <s v="FINDETER - Financiera de Desarrollo Territorial S.A.(Obra y Suministros,Interventoría de Obra y Suministros)"/>
    <d v="2020-05-05T00:00:00"/>
    <s v="En Ejecución"/>
    <s v="Ejecución/Suspensión"/>
    <s v="Concepto Favorable"/>
    <s v="En Ejecución"/>
    <s v="ACTIVOS"/>
    <x v="0"/>
    <s v="En Ejecución"/>
    <b v="1"/>
    <n v="99"/>
    <n v="99"/>
    <n v="0"/>
    <x v="0"/>
    <s v="Sin información"/>
    <x v="0"/>
    <s v="Sin CUR"/>
    <m/>
    <n v="25223529047"/>
    <n v="25223529047"/>
    <n v="1"/>
    <n v="25223529047"/>
    <n v="25223529047"/>
    <m/>
    <s v="x"/>
  </r>
  <r>
    <s v="2-2020-57"/>
    <s v="No"/>
    <s v="No"/>
    <s v="SI"/>
    <s v="No"/>
    <x v="1"/>
    <x v="0"/>
    <s v="NO"/>
    <n v="0"/>
    <m/>
    <x v="0"/>
    <s v="Sin reporte"/>
    <s v="Sin reporte"/>
    <x v="301"/>
    <x v="0"/>
    <x v="16"/>
    <x v="8"/>
    <x v="7"/>
    <s v="Mecanismo"/>
    <s v="Insular"/>
    <x v="1"/>
    <s v="Sin CUR"/>
    <m/>
    <s v="Sin información"/>
    <x v="25"/>
    <s v="San Andres(SAN)"/>
    <n v="5"/>
    <s v="No"/>
    <n v="0"/>
    <s v="No"/>
    <s v="Si"/>
    <m/>
    <s v="Sin definir"/>
    <n v="88001"/>
    <s v="Sin CUR"/>
    <s v="Sin Información"/>
    <s v="Sin Asignar"/>
    <e v="#N/A"/>
    <s v="Sin CUR"/>
    <x v="0"/>
    <x v="1"/>
    <x v="1"/>
    <s v="Acueducto"/>
    <x v="0"/>
    <s v="Urbana"/>
    <x v="301"/>
    <s v="Aumentar en 50 l/s la oferta de agua tratada que existe en la Isla y la capacidad de almacenamiento en 1000 m3, mejorando los niveles de calidad, frecuencia y continuidad de agua potable en sus 8 sectores hidráulicos, beneficiando a la población de turistas y residentes de toda la Isla de San Andrés.  "/>
    <s v="Sin Determinar"/>
    <n v="0"/>
    <s v="Credito BID 3104OC/CO"/>
    <s v="FINDETER - Financiera de Desarrollo Territorial S.A.(Obra y Suministros,Interventoría de Obra y Suministros)"/>
    <d v="2020-05-05T00:00:00"/>
    <s v="Contratado Sin Iniciar"/>
    <s v="Procesos contractuales"/>
    <s v="Concepto Favorable"/>
    <s v="Contratado Sin Iniciar"/>
    <s v="EN PREPARACIÓN"/>
    <x v="10"/>
    <s v="En Ejecución"/>
    <b v="0"/>
    <n v="3"/>
    <n v="3"/>
    <n v="0"/>
    <x v="0"/>
    <s v="Sin información"/>
    <x v="0"/>
    <s v="No Aplica"/>
    <m/>
    <n v="42273118985"/>
    <n v="42273118985"/>
    <n v="1"/>
    <n v="42273118985"/>
    <n v="42273118985"/>
    <m/>
    <s v="x"/>
  </r>
  <r>
    <s v="1-2011-874 "/>
    <s v="No"/>
    <s v="No"/>
    <s v="NO"/>
    <s v="No"/>
    <x v="1"/>
    <x v="1"/>
    <s v="NO"/>
    <e v="#N/A"/>
    <m/>
    <x v="0"/>
    <s v="Sin reporte"/>
    <s v="Sin reporte"/>
    <x v="302"/>
    <x v="0"/>
    <x v="9"/>
    <x v="0"/>
    <x v="3"/>
    <s v="Mecanismo"/>
    <s v="Andina"/>
    <x v="0"/>
    <s v="Oscar López"/>
    <s v="OSCAR IVAN LOPEZ RODRIGUEZ"/>
    <s v="NATHALY AUXILIADORA GIOVANNETTI CAHUANA"/>
    <x v="14"/>
    <s v="Barichara(SAN)"/>
    <n v="6"/>
    <s v="No"/>
    <n v="0"/>
    <s v="No"/>
    <s v="No"/>
    <m/>
    <s v="Sin definir"/>
    <n v="68079"/>
    <s v="Sin CUR"/>
    <s v="Sin Información"/>
    <s v="Shirlena María Doria Villarreal"/>
    <e v="#N/A"/>
    <s v="Sin CUR"/>
    <x v="1"/>
    <x v="1"/>
    <x v="1"/>
    <s v="Acueducto"/>
    <x v="0"/>
    <s v="Urbana"/>
    <x v="302"/>
    <s v=" Población Beneficiada : 2780 Nuevas Conexiones :  Cobertura :  Continuidad :  Empleos Generados : 2091"/>
    <s v="Mestiza"/>
    <n v="4189"/>
    <s v="PDA"/>
    <s v="Secretaría de Transporte e Infraestructura de Santander(Obra y Suministros,Interventoría de Obra y Suministros)"/>
    <d v="2011-09-21T00:00:00"/>
    <s v="Suspendido"/>
    <s v="Ejecución/Suspensión"/>
    <s v="Viable"/>
    <s v="En Liquidación"/>
    <s v="TERMINADO"/>
    <x v="1"/>
    <s v="En Liquidación"/>
    <b v="1"/>
    <n v="0"/>
    <n v="0"/>
    <n v="0"/>
    <x v="0"/>
    <d v="2022-09-24T00:00:00"/>
    <x v="0"/>
    <s v="No Aplica"/>
    <s v="En liquidación juridial, sin avance en gobierno Petro"/>
    <n v="4721725232"/>
    <n v="10198926501"/>
    <n v="0.46296296296841016"/>
    <n v="4721725232"/>
    <n v="10198926501"/>
    <m/>
    <s v="x"/>
  </r>
  <r>
    <s v="2-2016-319"/>
    <s v="No"/>
    <s v="No"/>
    <s v="SI"/>
    <s v="No"/>
    <x v="1"/>
    <x v="0"/>
    <s v="NO"/>
    <n v="0"/>
    <m/>
    <x v="0"/>
    <s v="Sin reporte"/>
    <s v="Sin reporte"/>
    <x v="303"/>
    <x v="0"/>
    <x v="10"/>
    <x v="0"/>
    <x v="4"/>
    <s v="Mecanismo"/>
    <s v="Andina"/>
    <x v="0"/>
    <s v="Oscar López"/>
    <s v="OSCAR IVAN LOPEZ RODRIGUEZ"/>
    <s v="NATHALY AUXILIADORA GIOVANNETTI CAHUANA"/>
    <x v="14"/>
    <s v="Piedecuesta(SAN)"/>
    <n v="2"/>
    <s v="No"/>
    <n v="0"/>
    <s v="No"/>
    <s v="No"/>
    <m/>
    <s v="Sin definir"/>
    <n v="68547"/>
    <s v="Sin CUR"/>
    <s v="Sin Información"/>
    <s v="Nathaly Auxiliadora Giovannetti Cahuaca"/>
    <e v="#N/A"/>
    <s v="Sin CUR"/>
    <x v="0"/>
    <x v="1"/>
    <x v="1"/>
    <s v="Acueducto"/>
    <x v="0"/>
    <s v="Urbana"/>
    <x v="303"/>
    <s v="Con el presente proyecto se incrementará la continuidad de 20 hr/día a 24 hr/día en el año 2020 y para el año 2030 de 13 hr/día a 24 hr/día, es decir que con este proyecto se garantizaría una continuidad de 24 hr/día hasta el año 2030 con unas perdidas del sistema del 25%. En caso que no se realice inversiones para incrementar la producción de agua tratada, este proyecto garantizaría una continuidad de 12 hr/día para el año 2047."/>
    <s v="Mestiza"/>
    <n v="152905"/>
    <s v="Tasa Compensada"/>
    <s v="Piedecuestana de Servicios Públicos ESP(Obra y Suministros,Interventoría de Obra y Suministros)"/>
    <d v="2019-12-17T00:00:00"/>
    <s v="Suspendido"/>
    <s v="Ejecución/Suspensión"/>
    <s v="Viable"/>
    <s v="Suspendido"/>
    <s v="INACTIVOS"/>
    <x v="3"/>
    <s v="En Ejecución"/>
    <b v="0"/>
    <n v="90"/>
    <n v="90"/>
    <n v="0"/>
    <x v="0"/>
    <d v="2026-12-15T00:00:00"/>
    <x v="0"/>
    <s v="No Aplica"/>
    <m/>
    <n v="0"/>
    <n v="11607990615"/>
    <n v="0"/>
    <n v="0"/>
    <n v="11607990615"/>
    <m/>
    <s v="x"/>
  </r>
  <r>
    <s v="2-2017-208"/>
    <s v="No"/>
    <s v="No"/>
    <s v="SI"/>
    <s v="No"/>
    <x v="1"/>
    <x v="0"/>
    <s v="NO"/>
    <n v="0"/>
    <m/>
    <x v="0"/>
    <s v="Sin reporte"/>
    <s v="Sin reporte"/>
    <x v="304"/>
    <x v="0"/>
    <x v="0"/>
    <x v="0"/>
    <x v="3"/>
    <s v="Mecanismo"/>
    <s v="Andina"/>
    <x v="0"/>
    <s v="PGN-SinCUR"/>
    <s v="OSCAR IVAN LOPEZ RODRIGUEZ"/>
    <s v="JORGE ENRIQUE ROJAS ABRIL"/>
    <x v="14"/>
    <s v="Velez(SAN)"/>
    <n v="6"/>
    <s v="No"/>
    <n v="0"/>
    <s v="No"/>
    <s v="No"/>
    <m/>
    <s v="Sin definir"/>
    <n v="68861"/>
    <s v="Sin CUR"/>
    <s v="Sin Información"/>
    <s v="Jorge Enrique Rojas Abril"/>
    <e v="#N/A"/>
    <s v="Sin CUR"/>
    <x v="0"/>
    <x v="0"/>
    <x v="0"/>
    <s v="Alcantarillado"/>
    <x v="1"/>
    <s v="Rural"/>
    <x v="304"/>
    <s v="  Se eliminan 139 puntos de vertimientos sin control a los predios aledaños de las viviendas los cuales constituyen foco de contaminación ambiental y que representan peligro para la población.   Así mismo se aumenta la cobertura del servicio de alcantarillado sanitario en el sector de la vereda Los Guayabos del 0 al 100%.    Se cumple con lo establecido en el reglamento técnico del sector de agua, con la construcción de un sistema de alcantarillado sanitario. "/>
    <s v="Sin Determinar"/>
    <n v="658"/>
    <s v="PDA"/>
    <s v="EMPRESA DE SERVICIOS PÚBLICOS DE SANTANDER ESANT S.A E.S.P (Obra y Suministros,Interventoría de Obra y Suministros)"/>
    <d v="2017-11-08T00:00:00"/>
    <s v="En Ejecución"/>
    <s v="Ejecución/Suspensión"/>
    <s v="Viable"/>
    <s v="Suspendido"/>
    <s v="INACTIVOS"/>
    <x v="3"/>
    <s v="En Ejecución"/>
    <b v="0"/>
    <n v="58"/>
    <n v="58"/>
    <n v="0"/>
    <x v="0"/>
    <d v="2026-06-08T00:00:00"/>
    <x v="0"/>
    <s v="No Aplica"/>
    <m/>
    <n v="3113390103"/>
    <n v="4066070075"/>
    <n v="0.76570006064147822"/>
    <n v="3113390103"/>
    <n v="4066070075"/>
    <m/>
    <s v="x"/>
  </r>
  <r>
    <s v="2-2012-564 "/>
    <s v="No"/>
    <s v="No"/>
    <s v="SI"/>
    <s v="No"/>
    <x v="1"/>
    <x v="0"/>
    <s v="SI"/>
    <n v="0"/>
    <s v="Validar"/>
    <x v="0"/>
    <s v="Sin reporte"/>
    <s v="Sin reporte"/>
    <x v="305"/>
    <x v="0"/>
    <x v="10"/>
    <x v="0"/>
    <x v="4"/>
    <s v="Mecanismo"/>
    <s v="Andina"/>
    <x v="0"/>
    <s v="Oscar López"/>
    <s v="OSCAR IVAN LOPEZ RODRIGUEZ"/>
    <s v="JORGE ENRIQUE ROJAS ABRIL"/>
    <x v="14"/>
    <s v="Velez(SAN)"/>
    <n v="6"/>
    <s v="No"/>
    <n v="0"/>
    <s v="No"/>
    <s v="No"/>
    <m/>
    <s v="Sin definir"/>
    <n v="68861"/>
    <s v="Sin CUR"/>
    <s v="Sin Información"/>
    <s v="Jorge Enrique Rojas Abril"/>
    <e v="#N/A"/>
    <s v="Sin CUR"/>
    <x v="0"/>
    <x v="1"/>
    <x v="2"/>
    <s v="Acueducto y Alcantarillado"/>
    <x v="0"/>
    <s v="Urbana"/>
    <x v="305"/>
    <s v="Para la presente segunda reformulación el impacto del proyecto se conserva, el cual está establecido así: Se plantea el ajuste del total de redes de acueducto y alcantarillado del área urbana del municipio. En acueducto se establece la insuficiencia hidráulica de las redes de acueducto en distribución, se plantea el cambio total para dar cobertura al 100% de la población y asegurar caudal y presiones en rangos de norma. En alcantarillado se separará el actual sistema combinado el cual presenta primero, desplome por fatiga del material, con insuficiencia hidráulica lo que ha generado reboses en fuertes precipitaciones y ha causado deterioro del total de la malla vial. Con el proyecto se beneficia al 100% de la comunidad asentada en el área urbana del municipio.  El proyecto beneficiará a 10.720 habitantes, contando además con la población proyectada de 13.750 habitantes para el horizonte de diseño del proyecto, el cual es de 25 años.  "/>
    <s v="Mestiza"/>
    <n v="10720"/>
    <s v="Tasa Compensada"/>
    <s v="EMPRESA DE SERVICIOS PÚBLICOS DE SANTANDER ESANT S.A E.S.P (Obra y Suministros,Interventoría de Obra y Suministros)"/>
    <d v="2015-08-28T00:00:00"/>
    <s v="Suspendido"/>
    <s v="Ejecución/Suspensión"/>
    <s v="Viable"/>
    <s v="En Ejecución"/>
    <s v="ACTIVOS"/>
    <x v="0"/>
    <s v="En Ejecución"/>
    <b v="1"/>
    <n v="88.73"/>
    <n v="90.66"/>
    <n v="1.9299999999999926"/>
    <x v="0"/>
    <d v="2026-10-08T00:00:00"/>
    <x v="0"/>
    <s v="No Aplica"/>
    <m/>
    <n v="0"/>
    <n v="38283767509"/>
    <n v="0"/>
    <n v="0"/>
    <n v="38283767509"/>
    <m/>
    <s v="x"/>
  </r>
  <r>
    <s v="1-2013-1096"/>
    <s v="No"/>
    <s v="No"/>
    <s v="NO"/>
    <s v="No"/>
    <x v="1"/>
    <x v="0"/>
    <s v="NO"/>
    <n v="0"/>
    <m/>
    <x v="0"/>
    <s v="Sin reporte"/>
    <s v="Sin reporte"/>
    <x v="306"/>
    <x v="0"/>
    <x v="14"/>
    <x v="8"/>
    <x v="3"/>
    <s v="Mecanismo"/>
    <s v="Caribe"/>
    <x v="1"/>
    <s v="Sin CUR"/>
    <m/>
    <s v="Sin información"/>
    <x v="11"/>
    <s v="Sampues(SUC)"/>
    <n v="6"/>
    <s v="No"/>
    <n v="0"/>
    <s v="No"/>
    <s v="No"/>
    <m/>
    <s v="Sin definir"/>
    <n v="70670"/>
    <s v="Sin CUR"/>
    <s v="Sin Información"/>
    <s v="Laura Daniela Macías Rodríguez"/>
    <e v="#N/A"/>
    <s v="Sin CUR"/>
    <x v="1"/>
    <x v="1"/>
    <x v="1"/>
    <s v="Acueducto"/>
    <x v="1"/>
    <s v="Rural"/>
    <x v="306"/>
    <s v="aumento de la cobertura del servicio del 86% al 100% y continuidad del 33% al 100% "/>
    <s v="Mestiza"/>
    <n v="2938"/>
    <s v="PDA"/>
    <s v="Aguas de Sucre S.A. ESP(Obra y Suministros)"/>
    <d v="2015-09-04T00:00:00"/>
    <s v="En Ejecución"/>
    <s v="Ejecución/Suspensión"/>
    <s v="Viable"/>
    <s v="Terminado"/>
    <s v="TERMINADO"/>
    <x v="2"/>
    <s v="Terminados"/>
    <b v="0"/>
    <n v="90.2"/>
    <n v="90.2"/>
    <n v="0"/>
    <x v="0"/>
    <d v="2023-02-16T00:00:00"/>
    <x v="0"/>
    <s v="Sin CUR"/>
    <m/>
    <n v="0"/>
    <n v="2282981640"/>
    <n v="0"/>
    <n v="0"/>
    <n v="2282981640"/>
    <m/>
    <s v="x"/>
  </r>
  <r>
    <s v="1-2014-440"/>
    <s v="No"/>
    <s v="No"/>
    <s v="SI"/>
    <s v="No"/>
    <x v="1"/>
    <x v="0"/>
    <s v="NO"/>
    <n v="0"/>
    <m/>
    <x v="0"/>
    <s v="Sin reporte"/>
    <s v="Sin reporte"/>
    <x v="307"/>
    <x v="0"/>
    <x v="0"/>
    <x v="0"/>
    <x v="3"/>
    <s v="Mecanismo"/>
    <s v="Andina"/>
    <x v="2"/>
    <s v="CARLOS FERNANDO BORJA JIMENEZ"/>
    <s v="CARLOS FERNANDO BORJA JIMENEZ"/>
    <s v="FERNANDO PEREA MURILLO"/>
    <x v="24"/>
    <s v="Ataco(TOL), Coyaima(TOL), Ortega(TOL), Planadas(TOL), Rioblanco(TOL), San Antonio(TOL)"/>
    <s v="6, 6, 6, 6, 6, 6"/>
    <s v="Si"/>
    <n v="0"/>
    <s v="Si"/>
    <s v="No"/>
    <m/>
    <s v="Sin definir"/>
    <s v="73067, 73217, 73504, 73555, 73616, 73675"/>
    <s v="Sin CUR"/>
    <s v="Sin Información"/>
    <s v="Pablo Jose Molina Aguilar"/>
    <e v="#N/A"/>
    <s v="Sin CUR"/>
    <x v="0"/>
    <x v="1"/>
    <x v="2"/>
    <s v="Acueducto y Alcantarillado"/>
    <x v="1"/>
    <s v="Rural"/>
    <x v="307"/>
    <s v="AUMENTO DE COBERTURA PARA LA POBLACIóN RURAL CON LA IMPLANTACIóN DE SISTEMAS INDIVIDUALES SEPTICOS, CON EL FIN DE MEJORAR LA CALIDAD DE VIDA"/>
    <s v="Mestiza"/>
    <n v="3200"/>
    <s v="PDA"/>
    <s v="Empresa de Acueducto, Alcantarillado y Aseo del Tolima S.A ESP(Obra y Suministros,Interventoría de Obra y Suministros)"/>
    <d v="2015-02-05T00:00:00"/>
    <s v="En Ejecución"/>
    <s v="Ejecución/Suspensión"/>
    <s v="Viable"/>
    <s v="En Ejecución"/>
    <s v="ACTIVOS"/>
    <x v="0"/>
    <s v="En Ejecución"/>
    <b v="1"/>
    <n v="71.44"/>
    <n v="71.44"/>
    <n v="0"/>
    <x v="0"/>
    <d v="2026-07-15T00:00:00"/>
    <x v="0"/>
    <s v="No Aplica"/>
    <m/>
    <n v="0"/>
    <n v="6800000000"/>
    <n v="0"/>
    <n v="0"/>
    <n v="6800000000"/>
    <m/>
    <s v="x"/>
  </r>
  <r>
    <s v="2-2017-51"/>
    <s v="No"/>
    <s v="No"/>
    <s v="SI"/>
    <s v="No"/>
    <x v="1"/>
    <x v="0"/>
    <s v="NO"/>
    <s v="NO"/>
    <m/>
    <x v="0"/>
    <s v="Sin reporte"/>
    <s v="Sin reporte"/>
    <x v="308"/>
    <x v="0"/>
    <x v="0"/>
    <x v="0"/>
    <x v="3"/>
    <s v="Mecanismo"/>
    <s v="Andina"/>
    <x v="2"/>
    <s v="CARLOS FERNANDO BORJA JIMENEZ"/>
    <s v="CARLOS FERNANDO BORJA JIMENEZ"/>
    <s v="AMAN ALEXANDER ASPRILLA GAMBOA"/>
    <x v="24"/>
    <s v="Coyaima(TOL)"/>
    <n v="6"/>
    <s v="No"/>
    <n v="0"/>
    <s v="No"/>
    <s v="No"/>
    <m/>
    <s v="Sin definir"/>
    <n v="73217"/>
    <s v="Sin CUR"/>
    <s v="Sin Información"/>
    <s v="Aman Alexander Asprilla Gamboa"/>
    <m/>
    <s v="Sin CUR"/>
    <x v="1"/>
    <x v="0"/>
    <x v="0"/>
    <s v="Alcantarillado"/>
    <x v="1"/>
    <s v="Rural"/>
    <x v="308"/>
    <s v="El proyecto impacta de manera positiva y directa en el bienestar social de la población mas vulnerable del municipio de Coyaima, localizada en el centro poblado de Castilla, que actualmente no cuenta con el servicio básico de acueducto y alcantarillado; toda vez que dicha población cuenta con una incipiente infraestructura antitécnica que causa graves riesgos de salubridad. Con el proyecto este importante centro poblado mejorará los indices de salud y por consiguiente su calidad de vida; la cobertura del servicio pasará de un 10% a un 100% , con continuidad de 24 horas y con un indice de riesgo nulo."/>
    <s v="Mestiza"/>
    <n v="1969"/>
    <s v="PDA"/>
    <s v="COYAIMA (Tolima)(Obra y Suministros,Interventoría de Obra y Suministros)"/>
    <d v="2018-10-04T00:00:00"/>
    <s v="Suspendido"/>
    <s v="Ejecución/Suspensión"/>
    <s v="Viable"/>
    <s v="Terminado"/>
    <s v="TERMINADO"/>
    <x v="2"/>
    <s v="Terminados"/>
    <b v="0"/>
    <n v="100"/>
    <n v="100"/>
    <n v="0"/>
    <x v="17"/>
    <d v="2024-03-31T00:00:00"/>
    <x v="0"/>
    <s v="No Aplica"/>
    <m/>
    <n v="0"/>
    <n v="4549182180"/>
    <n v="0"/>
    <n v="0"/>
    <n v="4549182180"/>
    <m/>
    <s v="x"/>
  </r>
  <r>
    <s v="1-2012-549 "/>
    <s v="No"/>
    <s v="No"/>
    <s v="SI"/>
    <s v="No"/>
    <x v="1"/>
    <x v="0"/>
    <s v="NO"/>
    <e v="#N/A"/>
    <m/>
    <x v="0"/>
    <s v="Sin reporte"/>
    <s v="Sin reporte"/>
    <x v="309"/>
    <x v="0"/>
    <x v="9"/>
    <x v="0"/>
    <x v="3"/>
    <s v="Mecanismo"/>
    <s v="Andina"/>
    <x v="2"/>
    <s v="CARLOS FERNANDO BORJA JIMENEZ"/>
    <s v="CARLOS FERNANDO BORJA JIMENEZ"/>
    <s v="FERNANDO PEREA MURILLO"/>
    <x v="24"/>
    <s v="Cunday(TOL)"/>
    <n v="6"/>
    <s v="No"/>
    <n v="0"/>
    <s v="No"/>
    <s v="No"/>
    <m/>
    <s v="Sin definir"/>
    <n v="73226"/>
    <s v="Sin CUR"/>
    <s v="Sin Información"/>
    <s v="Juan Carlos Boyaca Hendes"/>
    <e v="#N/A"/>
    <s v="Sin CUR"/>
    <x v="0"/>
    <x v="1"/>
    <x v="1"/>
    <s v="Acueducto"/>
    <x v="0"/>
    <s v="Urbana"/>
    <x v="309"/>
    <s v="AMPLIACION DE COBERTURA DE85.2% AL 100%, DISMINUCION DEL IRCA DEL 34.5 % AL 5%, IMPLEMENTACION DE MACRO Y MICROMEDICION, SECTORIZACION Y DISMINUCION DE PERDIDAS"/>
    <s v="Mestiza"/>
    <n v="2765"/>
    <s v="PDA"/>
    <s v="Empresa de Acueducto, Alcantarillado y Aseo del Tolima S.A ESP(Obra y Suministros,Interventoría de Obra y Suministros)"/>
    <d v="2013-07-12T00:00:00"/>
    <s v="En Ejecución"/>
    <s v="Ejecución/Suspensión"/>
    <s v="Viable"/>
    <s v="Suspendido"/>
    <s v="INACTIVOS"/>
    <x v="3"/>
    <s v="En Ejecución"/>
    <b v="0"/>
    <n v="95"/>
    <n v="95"/>
    <n v="0"/>
    <x v="0"/>
    <d v="2026-02-15T00:00:00"/>
    <x v="0"/>
    <s v="Sin CUR"/>
    <m/>
    <n v="999707754"/>
    <n v="2765613242"/>
    <n v="0.36147778684956122"/>
    <n v="999707754"/>
    <n v="2765613242"/>
    <m/>
    <s v="x"/>
  </r>
  <r>
    <s v="1-2021-129"/>
    <s v="No"/>
    <s v="No"/>
    <s v="SI"/>
    <s v="No"/>
    <x v="1"/>
    <x v="0"/>
    <s v="NO"/>
    <s v="NO"/>
    <m/>
    <x v="0"/>
    <s v="Sin reporte"/>
    <s v="Sin reporte"/>
    <x v="310"/>
    <x v="0"/>
    <x v="11"/>
    <x v="1"/>
    <x v="3"/>
    <s v="Mecanismo"/>
    <s v="Andina"/>
    <x v="2"/>
    <s v="Manuela Chica"/>
    <m/>
    <s v="Sin información"/>
    <x v="24"/>
    <s v="Flandes(TOL)"/>
    <n v="6"/>
    <s v="No"/>
    <n v="0"/>
    <s v="No"/>
    <s v="No"/>
    <m/>
    <s v="Sin definir"/>
    <n v="73275"/>
    <s v="Sin CUR"/>
    <s v="Sin Información"/>
    <s v="Karen Johana Vergara Pazos"/>
    <e v="#N/A"/>
    <s v="Sin CUR"/>
    <x v="1"/>
    <x v="2"/>
    <x v="3"/>
    <s v="Aseo"/>
    <x v="0"/>
    <s v="Urbana"/>
    <x v="310"/>
    <s v="Disponibilidad  para generar una cobertura de recolección y transporte en un 100% del casco urbano del Municipio de Flandes, beneficiando a  29.296 habitantes."/>
    <s v="Mestiza"/>
    <n v="29296"/>
    <s v="PDA"/>
    <s v="FLANDES (Tolima)(Suministros)"/>
    <d v="2022-01-21T00:00:00"/>
    <s v="Por Iniciar Contratación"/>
    <s v="Procesos contractuales"/>
    <s v="Viable"/>
    <s v="Terminado"/>
    <s v="TERMINADO"/>
    <x v="2"/>
    <s v="Terminados"/>
    <b v="0"/>
    <n v="100"/>
    <n v="100"/>
    <n v="0"/>
    <x v="1"/>
    <d v="2023-12-29T00:00:00"/>
    <x v="0"/>
    <s v="No Aplica"/>
    <m/>
    <n v="0"/>
    <n v="1350000000"/>
    <n v="0"/>
    <n v="0"/>
    <n v="1350000000"/>
    <m/>
    <s v="x"/>
  </r>
  <r>
    <s v="1-2012-312 "/>
    <s v="No"/>
    <s v="No"/>
    <s v="NO"/>
    <s v="No"/>
    <x v="1"/>
    <x v="0"/>
    <s v="SI"/>
    <s v="SI"/>
    <m/>
    <x v="0"/>
    <s v="Sin reporte"/>
    <s v="Sin reporte"/>
    <x v="311"/>
    <x v="0"/>
    <x v="9"/>
    <x v="0"/>
    <x v="3"/>
    <s v="Mecanismo"/>
    <s v="Andina"/>
    <x v="2"/>
    <s v="CARLOS FERNANDO BORJA JIMENEZ"/>
    <s v="CARLOS FERNANDO BORJA JIMENEZ"/>
    <s v="FERNANDO PEREA MURILLO"/>
    <x v="24"/>
    <s v="Villahermosa(TOL)"/>
    <n v="6"/>
    <s v="No"/>
    <n v="0"/>
    <s v="Si"/>
    <s v="No"/>
    <m/>
    <s v="Sin definir"/>
    <n v="73870"/>
    <s v="Sin CUR"/>
    <s v="Sin Información"/>
    <s v="Aman Alexander Asprilla Gamboa"/>
    <e v="#N/A"/>
    <s v="Sin CUR"/>
    <x v="0"/>
    <x v="1"/>
    <x v="1"/>
    <s v="Acueducto"/>
    <x v="0"/>
    <s v="Urbana"/>
    <x v="311"/>
    <s v="A TRAVÉS DEL PROYECTO SE GARANTIZARA LA UTILIZACION DE LA INFRAESTRUCTURA EXISTENTE COMO SON BOCATOMA GUAYABAL, COMNDUCCION, TANQUE DE ALMACENAMIENTO, PTAP Y REDES DE DISTRIBUCION, AMPLIANDO COBERTURA DEL SERVICIO DEL 90% AL 100%, PROPORCIONANDO AGUA DE EXCELENTE CALIDAD Y APTA PARA CONSUMO HUMANO, Y OFRECIENDO TOTAL CONTINUIDAD DEL SERVICIO"/>
    <s v="Mestiza"/>
    <n v="3500"/>
    <s v="PDA"/>
    <s v="Empresa de Acueducto, Alcantarillado y Aseo del Tolima S.A ESP(Obra y Suministros,Interventoría de Obra y Suministros)"/>
    <d v="2012-10-10T00:00:00"/>
    <s v="Suspendido"/>
    <s v="Ejecución/Suspensión"/>
    <s v="Viable"/>
    <s v="Suspendido"/>
    <s v="INACTIVOS"/>
    <x v="3"/>
    <s v="En Ejecución"/>
    <b v="0"/>
    <n v="16.5"/>
    <n v="16.5"/>
    <n v="0"/>
    <x v="0"/>
    <d v="2026-02-28T00:00:00"/>
    <x v="0"/>
    <s v="No Aplica"/>
    <m/>
    <n v="486734695"/>
    <n v="1966748943"/>
    <n v="0.24748186428795249"/>
    <n v="486734695"/>
    <n v="1966748943"/>
    <m/>
    <s v="x"/>
  </r>
  <r>
    <s v="2-2021-43"/>
    <s v="No"/>
    <s v="No"/>
    <s v="NO"/>
    <s v="No"/>
    <x v="1"/>
    <x v="0"/>
    <s v="NO"/>
    <n v="0"/>
    <m/>
    <x v="0"/>
    <s v="Sin reporte"/>
    <s v="Sin reporte"/>
    <x v="312"/>
    <x v="0"/>
    <x v="13"/>
    <x v="8"/>
    <x v="6"/>
    <s v="Mecanismo"/>
    <s v="Pacifica"/>
    <x v="3"/>
    <s v="Sin CUR"/>
    <m/>
    <s v="Sin información"/>
    <x v="9"/>
    <s v="Buenaventura(VAL)"/>
    <n v="1"/>
    <s v="Si"/>
    <n v="0"/>
    <s v="Si"/>
    <s v="No"/>
    <m/>
    <s v="Sin definir"/>
    <n v="76109"/>
    <s v="Sin CUR"/>
    <s v="Sin Información"/>
    <s v="Sin Asignar"/>
    <e v="#N/A"/>
    <s v="Sin CUR"/>
    <x v="1"/>
    <x v="2"/>
    <x v="3"/>
    <s v="Aseo"/>
    <x v="0"/>
    <s v="Urbana"/>
    <x v="312"/>
    <s v="Con la ejecución de la consultoría se brindará al Distrito de Buenaventura un instrumento de planeación que defina las líneas de acción para el aprovechamiento, tratamiento y DF  de los Residuos sólidos de manera integral, brindando además herramientas para mejorar la prestación del servicio público de aseo. "/>
    <s v="Mestiza"/>
    <n v="0"/>
    <s v="Todos Somos Pazcifico"/>
    <s v="UNIDAD NACIONAL PARA LA GESTIÓN DEL RIESGO DE DESASTRES (Consultoría,Interventoría de la Consultoría)"/>
    <d v="2021-05-07T00:00:00"/>
    <s v="Por Iniciar Contratación"/>
    <s v="Procesos contractuales"/>
    <s v="Viable"/>
    <s v="Terminado"/>
    <s v="TERMINADO"/>
    <x v="2"/>
    <s v="Terminados"/>
    <b v="0"/>
    <n v="100"/>
    <n v="100"/>
    <n v="0"/>
    <x v="6"/>
    <s v="Sin información"/>
    <x v="0"/>
    <s v="No Aplica"/>
    <m/>
    <n v="691649466"/>
    <n v="691649466"/>
    <n v="1"/>
    <n v="691649466"/>
    <n v="691649466"/>
    <m/>
    <s v="x"/>
  </r>
  <r>
    <s v="2-2021-164"/>
    <s v="No"/>
    <s v="No"/>
    <s v="NO"/>
    <s v="No"/>
    <x v="1"/>
    <x v="0"/>
    <s v="NO"/>
    <n v="0"/>
    <m/>
    <x v="0"/>
    <s v="Sin reporte"/>
    <s v="Sin reporte"/>
    <x v="313"/>
    <x v="0"/>
    <x v="13"/>
    <x v="8"/>
    <x v="6"/>
    <s v="Mecanismo"/>
    <s v="Pacifica"/>
    <x v="3"/>
    <s v="Sin CUR"/>
    <m/>
    <s v="Sin información"/>
    <x v="9"/>
    <s v="Buenaventura(VAL)"/>
    <n v="1"/>
    <s v="Si"/>
    <n v="0"/>
    <s v="Si"/>
    <s v="No"/>
    <m/>
    <s v="Sin definir"/>
    <n v="76109"/>
    <s v="Sin CUR"/>
    <s v="Sin Información"/>
    <s v="Sin Asignar"/>
    <e v="#N/A"/>
    <s v="Sin CUR"/>
    <x v="0"/>
    <x v="0"/>
    <x v="0"/>
    <s v="Alcantarillado"/>
    <x v="0"/>
    <s v="Urbana"/>
    <x v="313"/>
    <s v="Los principales impactos de la presente consultoría son:      Definir la alternativa más adecuada de recolección y, transporte de las aguas residuales generadas en los sectores hidráulicos 1,2,3 (Etapa I) del sector la Isla del Distrito de Buenaventura.      Definir la alternativa más adecuada de tratamiento y disposición de aguas residuales (Etapa I y II) del sector la Isla del Distrito de Buenaventura. "/>
    <s v="Sin Determinar"/>
    <n v="67413"/>
    <s v="Todos Somos Pazcifico"/>
    <s v="FONDO PARA EL DESARROLLO DEL PLAN TODOS SOMOS PAZCIFICO(Consultoría,Interventoría de la Consultoría)"/>
    <d v="2021-07-30T00:00:00"/>
    <s v="Por Iniciar Contratación"/>
    <s v="Procesos contractuales"/>
    <s v="Viable"/>
    <s v="Por Iniciar Contratación"/>
    <s v="EN PREPARACIÓN"/>
    <x v="5"/>
    <s v="En Ejecución"/>
    <b v="0"/>
    <n v="0"/>
    <n v="0"/>
    <n v="0"/>
    <x v="0"/>
    <s v="Sin información"/>
    <x v="0"/>
    <s v="No Aplica"/>
    <m/>
    <n v="775123987"/>
    <n v="775123987"/>
    <n v="1"/>
    <n v="775123987"/>
    <n v="775123987"/>
    <m/>
    <s v="x"/>
  </r>
  <r>
    <s v="2-2021-113"/>
    <s v="No"/>
    <s v="No"/>
    <s v="NO"/>
    <s v="No"/>
    <x v="1"/>
    <x v="0"/>
    <s v="NO"/>
    <n v="0"/>
    <m/>
    <x v="0"/>
    <s v="Sin reporte"/>
    <s v="Sin reporte"/>
    <x v="314"/>
    <x v="0"/>
    <x v="13"/>
    <x v="8"/>
    <x v="6"/>
    <s v="Mecanismo"/>
    <s v="Pacifica"/>
    <x v="3"/>
    <s v="Sin CUR"/>
    <m/>
    <s v="Sin información"/>
    <x v="9"/>
    <s v="Buenaventura(VAL)"/>
    <n v="1"/>
    <s v="Si"/>
    <n v="0"/>
    <s v="Si"/>
    <s v="No"/>
    <m/>
    <s v="Sin definir"/>
    <n v="76109"/>
    <s v="Sin CUR"/>
    <s v="Sin Información"/>
    <s v="Sin Asignar"/>
    <e v="#N/A"/>
    <s v="Sin CUR"/>
    <x v="0"/>
    <x v="1"/>
    <x v="1"/>
    <s v="Acueducto"/>
    <x v="0"/>
    <s v="Urbana"/>
    <x v="314"/>
    <s v="Con el desarrollo de la presente consultoría, se espera obtener los Estudios y Diseños Para la Optimización Hidráulica de la Línea de Aducción de 39&quot; del Sistema de Acueducto del Distrito de Buenaventura.  Los principales impactos de la presente consultoría son:  &amp;bull; Definir la alternativa más adecuada para la optimización hidráulica de la Línea de aducción de 39 pulgadas del sistema de acueducto del Distrito.  &amp;bull; Definir la alternativa más adecuada de rehabilitación del Viaducto sobre el Río Dagua."/>
    <s v="Sin Determinar"/>
    <n v="167056"/>
    <s v="Todos Somos Pazcifico"/>
    <s v="UNIDAD NACIONAL PARA LA GESTIÓN DEL RIESGO DE DESASTRES (Consultoría,Interventoría de la Consultoría)"/>
    <d v="2021-07-01T00:00:00"/>
    <s v="Por Iniciar Contratación"/>
    <s v="Procesos contractuales"/>
    <s v="Viable"/>
    <s v="Por Iniciar Contratación"/>
    <s v="EN PREPARACIÓN"/>
    <x v="5"/>
    <s v="En Ejecución"/>
    <b v="0"/>
    <n v="0"/>
    <n v="0"/>
    <n v="0"/>
    <x v="0"/>
    <s v="Sin información"/>
    <x v="0"/>
    <s v="No Aplica"/>
    <m/>
    <n v="1017513296"/>
    <n v="1017513296"/>
    <n v="1"/>
    <n v="1017513296"/>
    <n v="1017513296"/>
    <m/>
    <s v="x"/>
  </r>
  <r>
    <s v="2-2020-304"/>
    <s v="No"/>
    <s v="No"/>
    <s v="NO"/>
    <s v="No"/>
    <x v="1"/>
    <x v="0"/>
    <s v="NO"/>
    <n v="0"/>
    <m/>
    <x v="0"/>
    <s v="Sin reporte"/>
    <s v="Sin reporte"/>
    <x v="315"/>
    <x v="0"/>
    <x v="13"/>
    <x v="8"/>
    <x v="6"/>
    <s v="Mecanismo"/>
    <s v="Pacifica"/>
    <x v="3"/>
    <s v="Sin CUR"/>
    <m/>
    <s v="Sin información"/>
    <x v="9"/>
    <s v="Buenaventura(VAL)"/>
    <n v="1"/>
    <s v="Si"/>
    <n v="0"/>
    <s v="Si"/>
    <s v="No"/>
    <m/>
    <s v="Sin definir"/>
    <n v="76109"/>
    <s v="Sin CUR"/>
    <s v="Sin Información"/>
    <s v="Sin Asignar"/>
    <e v="#N/A"/>
    <s v="Sin CUR"/>
    <x v="0"/>
    <x v="1"/>
    <x v="6"/>
    <s v="Acueducto, Alcantarillado y Aseo"/>
    <x v="0"/>
    <s v="Urbana"/>
    <x v="315"/>
    <s v="Por medio de la ejecución del proyecto se busca garantizar una adecuada prestación de los servicios públicos domiciliarios de agua y saneamiento básico a través de la estructuración de un esquema que permita beneficiar a más de 414.000 habitantes, en condiciones adecuadas de cobertura, continuidad y calidad."/>
    <s v="Sin Determinar"/>
    <n v="414244"/>
    <s v="Todos Somos Pazcifico"/>
    <s v="FONDO PARA EL DESARROLLO DEL PLAN TODOS SOMOS PAZCIFICO(Consultoría,Interventoría de la Consultoría)"/>
    <d v="2020-10-08T00:00:00"/>
    <s v="En Ejecución"/>
    <s v="Ejecución/Suspensión"/>
    <s v="Viable"/>
    <s v="En Ejecución"/>
    <s v="ACTIVOS"/>
    <x v="0"/>
    <s v="En Ejecución"/>
    <b v="1"/>
    <n v="0"/>
    <n v="0"/>
    <n v="0"/>
    <x v="0"/>
    <s v="Sin información"/>
    <x v="0"/>
    <s v="No Aplica"/>
    <m/>
    <n v="0"/>
    <n v="1030692248"/>
    <n v="0"/>
    <n v="0"/>
    <n v="1030692248"/>
    <m/>
    <s v="x"/>
  </r>
  <r>
    <s v="2-2020-460"/>
    <s v="No"/>
    <s v="No"/>
    <s v="NO"/>
    <s v="No"/>
    <x v="1"/>
    <x v="0"/>
    <s v="NO"/>
    <n v="0"/>
    <m/>
    <x v="0"/>
    <s v="Sin reporte"/>
    <s v="Sin reporte"/>
    <x v="316"/>
    <x v="0"/>
    <x v="13"/>
    <x v="8"/>
    <x v="6"/>
    <s v="Mecanismo"/>
    <s v="Pacifica"/>
    <x v="3"/>
    <s v="Sin CUR"/>
    <m/>
    <s v="Sin información"/>
    <x v="9"/>
    <s v="Buenaventura(VAL)"/>
    <n v="1"/>
    <s v="Si"/>
    <n v="0"/>
    <s v="Si"/>
    <s v="No"/>
    <m/>
    <s v="Sin definir"/>
    <n v="76109"/>
    <s v="Sin CUR"/>
    <s v="Sin Información"/>
    <s v="Sin Asignar"/>
    <e v="#N/A"/>
    <s v="Sin CUR"/>
    <x v="1"/>
    <x v="2"/>
    <x v="3"/>
    <s v="Aseo"/>
    <x v="0"/>
    <s v="Urbana"/>
    <x v="316"/>
    <s v="     Aumentar en un 50% el mantenimiento anual a las redes de alcantarillado de la ciudad de Buenaventura.     Disminuir la saturación de residuos sólidos en las redes de alcantarillado.     Reducción del impacto asociado a la proliferación de enfermedades por contaminación de aguas residuales, eliminando los problemas de represamiento de agua y la presencia de sedimento y basura en los pozos de inspección. "/>
    <s v="Sin Determinar"/>
    <n v="0"/>
    <s v="Todos Somos Pazcifico"/>
    <s v="UNIDAD NACIONAL PARA LA GESTIÓN DEL RIESGO DE DESASTRES (Suministros)"/>
    <d v="2021-01-22T00:00:00"/>
    <s v="En Ejecución"/>
    <s v="Ejecución/Suspensión"/>
    <s v="Viable"/>
    <s v="Terminado"/>
    <s v="TERMINADO"/>
    <x v="2"/>
    <s v="Terminados"/>
    <b v="0"/>
    <n v="100"/>
    <n v="100"/>
    <n v="0"/>
    <x v="6"/>
    <s v="Sin información"/>
    <x v="0"/>
    <s v="No Aplica"/>
    <m/>
    <n v="1550000000"/>
    <n v="1550000000"/>
    <n v="1"/>
    <n v="1550000000"/>
    <n v="1550000000"/>
    <m/>
    <s v="x"/>
  </r>
  <r>
    <s v="2-2019-23"/>
    <s v="No"/>
    <s v="No"/>
    <s v="NO"/>
    <s v="No"/>
    <x v="1"/>
    <x v="0"/>
    <s v="NO"/>
    <n v="0"/>
    <m/>
    <x v="0"/>
    <s v="Sin reporte"/>
    <s v="Sin reporte"/>
    <x v="317"/>
    <x v="0"/>
    <x v="13"/>
    <x v="8"/>
    <x v="6"/>
    <s v="Mecanismo"/>
    <s v="Pacifica"/>
    <x v="3"/>
    <s v="Sin CUR"/>
    <m/>
    <s v="Sin información"/>
    <x v="9"/>
    <s v="Buenaventura(VAL)"/>
    <n v="1"/>
    <s v="Si"/>
    <n v="0"/>
    <s v="Si"/>
    <s v="No"/>
    <m/>
    <s v="Sin definir"/>
    <n v="76109"/>
    <s v="Sin CUR"/>
    <s v="Sin Información"/>
    <s v="Sin Asignar"/>
    <e v="#N/A"/>
    <s v="Sin CUR"/>
    <x v="0"/>
    <x v="1"/>
    <x v="1"/>
    <s v="Acueducto"/>
    <x v="0"/>
    <s v="Urbana"/>
    <x v="317"/>
    <s v="Con el proyecto se realizará la consultoría de detalle que determinará las obras de optimización del sistema de distribución de acueducto implementando la infraestructura enfocada a la realización de un programa de Gestión de la Demanda en el Distrito de Buenaventura, y que en conjunto con la materialización de la infraestructura prioritaria determinada por el Plan Maestro de Acueducto del Distrito, permitirán en un futuro, con la construcción de las obras diseñadas, pasar de cobertura del 82% al 100% en el casco urbano, así como mejorar la continuidad de 6 horas a 18 horas, beneficiando a una población actual estimada en los 414.244 habitantes."/>
    <s v="Sin Determinar"/>
    <n v="414244"/>
    <s v="Todos Somos Pazcifico"/>
    <s v="FONDO PARA EL DESARROLLO DEL PLAN TODOS SOMOS PAZCIFICO(Consultoría,Interventoría de la Consultoría)"/>
    <d v="2019-05-08T00:00:00"/>
    <s v="En Ejecución"/>
    <s v="Ejecución/Suspensión"/>
    <s v="Concepto Técnico"/>
    <s v="En Ejecución"/>
    <s v="ACTIVOS"/>
    <x v="0"/>
    <s v="En Ejecución"/>
    <b v="1"/>
    <n v="5"/>
    <n v="5"/>
    <n v="0"/>
    <x v="0"/>
    <s v="Sin información"/>
    <x v="0"/>
    <s v="No Aplica"/>
    <m/>
    <n v="0"/>
    <n v="5896511285"/>
    <n v="0"/>
    <n v="0"/>
    <n v="5896511285"/>
    <m/>
    <s v="x"/>
  </r>
  <r>
    <s v="2-2019-390"/>
    <s v="No"/>
    <s v="No"/>
    <s v="NO"/>
    <s v="No"/>
    <x v="1"/>
    <x v="0"/>
    <s v="NO"/>
    <n v="0"/>
    <m/>
    <x v="0"/>
    <s v="Sin reporte"/>
    <s v="Sin reporte"/>
    <x v="318"/>
    <x v="0"/>
    <x v="13"/>
    <x v="8"/>
    <x v="6"/>
    <s v="Mecanismo"/>
    <s v="Pacifica"/>
    <x v="3"/>
    <s v="Sin CUR"/>
    <m/>
    <s v="Sin información"/>
    <x v="9"/>
    <s v="Buenaventura(VAL)"/>
    <n v="1"/>
    <s v="Si"/>
    <n v="0"/>
    <s v="Si"/>
    <s v="No"/>
    <m/>
    <s v="Sin definir"/>
    <n v="76109"/>
    <s v="Sin CUR"/>
    <s v="Sin Información"/>
    <s v="Sin Asignar"/>
    <e v="#N/A"/>
    <s v="Sin CUR"/>
    <x v="0"/>
    <x v="1"/>
    <x v="1"/>
    <s v="Acueducto"/>
    <x v="0"/>
    <s v="Urbana"/>
    <x v="318"/>
    <s v="El proyecto busca reducir la Vulnerabilidad del sistema de captación, aducción y desarenación, los cuales son la fuente de agua de la totalidad de la zona Urbana y conurbana del Distrito Especial de Buenaventura. En este se realizará el ajuste a los diseños existentes de optimización de los componentes de captación, aducción y desarenación, que garantizarán la captación de 1778 l/s, beneficiando a una población actual estimada en los 414.244 habitantes."/>
    <s v="Sin Determinar"/>
    <n v="414244"/>
    <s v="Todos Somos Pazcifico"/>
    <s v="FONDO PARA EL DESARROLLO DEL PLAN TODOS SOMOS PAZCIFICO(Obra y Suministros,Interventoría de Obra y Suministros)"/>
    <d v="2019-12-13T00:00:00"/>
    <s v="En Ejecución"/>
    <s v="Ejecución/Suspensión"/>
    <s v="Viable"/>
    <s v="En Ejecución"/>
    <s v="ACTIVOS"/>
    <x v="0"/>
    <s v="En Ejecución"/>
    <b v="1"/>
    <n v="0"/>
    <n v="0"/>
    <n v="0"/>
    <x v="0"/>
    <s v="Sin información"/>
    <x v="0"/>
    <s v="No Aplica"/>
    <m/>
    <n v="17443738002"/>
    <n v="17443738002"/>
    <n v="1"/>
    <n v="17443738002"/>
    <n v="17443738002"/>
    <m/>
    <s v="x"/>
  </r>
  <r>
    <s v="2-2017-254"/>
    <s v="No"/>
    <s v="No"/>
    <s v="NO"/>
    <s v="No"/>
    <x v="1"/>
    <x v="0"/>
    <s v="NO"/>
    <n v="0"/>
    <m/>
    <x v="0"/>
    <s v="Sin reporte"/>
    <s v="Sin reporte"/>
    <x v="319"/>
    <x v="0"/>
    <x v="13"/>
    <x v="8"/>
    <x v="6"/>
    <s v="Mecanismo"/>
    <s v="Pacifica"/>
    <x v="3"/>
    <s v="Sin CUR"/>
    <m/>
    <s v="Sin información"/>
    <x v="9"/>
    <s v="Buenaventura(VAL)"/>
    <n v="1"/>
    <s v="Si"/>
    <n v="0"/>
    <s v="Si"/>
    <s v="No"/>
    <m/>
    <s v="Sin definir"/>
    <n v="76109"/>
    <s v="Sin CUR"/>
    <s v="Sin Información"/>
    <s v="Sin Asignar"/>
    <e v="#N/A"/>
    <s v="Sin CUR"/>
    <x v="0"/>
    <x v="1"/>
    <x v="1"/>
    <s v="Acueducto"/>
    <x v="0"/>
    <s v="Urbana"/>
    <x v="319"/>
    <s v="Con la ejecución del proyecto se espera aumentar la capacidad de la conducción del sistema de acueducto del casco urbano del Distrito de Buenaventura, de 400 lps a 601 lps, mejorando así la oferta de agua del servicio. Adicionalmente se pretende reducir perdidas en la conducción disminuyendo el número de fugas y el caudal promedio que se pierde por cada fuga, para mejorar las condiciones del servicio de acueducto."/>
    <s v="Sin Determinar"/>
    <n v="0"/>
    <s v="Todos Somos Pazcifico"/>
    <s v="FONDO PARA EL DESARROLLO DEL PLAN TODOS SOMOS PAZCIFICO(Obra y Suministros,Interventoría de Obra y Suministros)"/>
    <d v="2018-02-09T00:00:00"/>
    <s v="En Ejecución"/>
    <s v="Ejecución/Suspensión"/>
    <s v="Concepto Técnico"/>
    <s v="En Ejecución"/>
    <s v="ACTIVOS"/>
    <x v="0"/>
    <s v="En Ejecución"/>
    <b v="1"/>
    <n v="46"/>
    <n v="46"/>
    <n v="0"/>
    <x v="0"/>
    <s v="Sin información"/>
    <x v="0"/>
    <s v="No Aplica"/>
    <m/>
    <n v="0"/>
    <n v="29533068586"/>
    <n v="0"/>
    <n v="0"/>
    <n v="29533068586"/>
    <m/>
    <s v="x"/>
  </r>
  <r>
    <s v="1-2012-373 "/>
    <s v="No"/>
    <s v="No"/>
    <s v="SI"/>
    <s v="No"/>
    <x v="1"/>
    <x v="0"/>
    <s v="NO"/>
    <e v="#N/A"/>
    <m/>
    <x v="4"/>
    <s v="Anterior"/>
    <s v="MVCT"/>
    <x v="320"/>
    <x v="0"/>
    <x v="9"/>
    <x v="0"/>
    <x v="3"/>
    <s v="Mecanismo"/>
    <s v="Andina"/>
    <x v="2"/>
    <s v="CARLOS FERNANDO BORJA JIMENEZ"/>
    <s v="CARLOS FERNANDO BORJA JIMENEZ"/>
    <s v="FERNANDO PEREA MURILLO"/>
    <x v="24"/>
    <s v="Villarrica(TOL)"/>
    <n v="6"/>
    <s v="No"/>
    <n v="0"/>
    <s v="Si"/>
    <s v="No"/>
    <m/>
    <s v="Sin definir"/>
    <n v="73873"/>
    <s v="Sin CUR"/>
    <s v="Sin Información"/>
    <s v="Oscar Alirio Cano Guzman"/>
    <e v="#N/A"/>
    <s v="Sin CUR"/>
    <x v="1"/>
    <x v="1"/>
    <x v="1"/>
    <s v="Acueducto"/>
    <x v="0"/>
    <s v="Urbana"/>
    <x v="320"/>
    <s v="CON EL PROYECTO AMPLIO COBERTURA DEL 55% AL 100%, Y SUMINISTRO AGUA TRATADA"/>
    <s v="Mestiza"/>
    <n v="2770"/>
    <s v="PDA"/>
    <s v="Empresa de Acueducto, Alcantarillado y Aseo del Tolima S.A ESP(Obra y Suministros,Interventoría de Obra y Suministros)"/>
    <d v="2012-09-27T00:00:00"/>
    <s v="En Ejecución"/>
    <s v="Ejecución/Suspensión"/>
    <s v="Viable"/>
    <s v="Liquidado"/>
    <s v="LIQUIDADO"/>
    <x v="7"/>
    <s v="Terminados"/>
    <b v="0"/>
    <n v="100"/>
    <n v="100"/>
    <n v="0"/>
    <x v="1"/>
    <d v="2024-10-28T00:00:00"/>
    <x v="1"/>
    <s v="No Aplica"/>
    <m/>
    <n v="743583235"/>
    <n v="4528105498"/>
    <n v="0.1642150862713844"/>
    <n v="743583235"/>
    <n v="4528105498"/>
    <m/>
    <s v="x"/>
  </r>
  <r>
    <s v="2-2017-206"/>
    <s v="No"/>
    <s v="No"/>
    <s v="SI"/>
    <s v="No"/>
    <x v="1"/>
    <x v="0"/>
    <s v="NO"/>
    <n v="0"/>
    <m/>
    <x v="1"/>
    <s v="Anterior"/>
    <s v="MVCT"/>
    <x v="321"/>
    <x v="0"/>
    <x v="0"/>
    <x v="0"/>
    <x v="0"/>
    <s v="Mecanismo"/>
    <s v="Andina"/>
    <x v="0"/>
    <s v="Oscar López"/>
    <s v="OSCAR IVAN LOPEZ RODRIGUEZ"/>
    <s v="NATHALY AUXILIADORA GIOVANNETTI CAHUANA"/>
    <x v="14"/>
    <s v="Malaga(SAN)"/>
    <n v="6"/>
    <s v="No"/>
    <n v="0"/>
    <s v="No"/>
    <s v="No"/>
    <m/>
    <s v="Sin definir"/>
    <n v="68432"/>
    <s v="Sin CUR"/>
    <s v="Sin Información"/>
    <s v="Nathaly Auxiliadora Giovannetti Cahuaca"/>
    <m/>
    <s v="Sin CUR"/>
    <x v="1"/>
    <x v="1"/>
    <x v="1"/>
    <s v="Acueducto"/>
    <x v="0"/>
    <s v="Urbana"/>
    <x v="321"/>
    <s v="Con el presente proyecto se incrementará la continuidad de la prestación del servicio de agua potable en épocas de verano pasando de 6 hr/día a 12 hr/día. La población beneficiada actual es de 18.302 habitantes y para el horizonte de diseño del proyecto (25 años), la población beneficiada será de 24.093 habitantes. Se incrementa la capacidad proyectada inicialmente del embalse a construir No. 2, pasando de 48.000m3 a 63.000m3 de almacenamiento de agua cruda. "/>
    <s v="Mestiza"/>
    <n v="17635"/>
    <s v="PGN"/>
    <s v="EMPRESA DE SERVICIOS PÚBLICOS DE SANTANDER ESANT S.A E.S.P (Obra y Suministros,Interventoría de Obra y Suministros)"/>
    <d v="2018-02-09T00:00:00"/>
    <s v="Suspendido"/>
    <s v="Ejecución/Suspensión"/>
    <s v="Viable"/>
    <s v="Terminado"/>
    <s v="TERMINADO"/>
    <x v="2"/>
    <s v="Terminados"/>
    <b v="0"/>
    <n v="100"/>
    <n v="100"/>
    <n v="0"/>
    <x v="5"/>
    <d v="2025-07-26T00:00:00"/>
    <x v="1"/>
    <s v="No Aplica"/>
    <s v="Venta ISAGEN"/>
    <n v="5000000000"/>
    <n v="10470571608"/>
    <n v="0.47752884820345137"/>
    <n v="5000000000"/>
    <n v="10470571608"/>
    <m/>
    <s v="x"/>
  </r>
  <r>
    <s v="PCI1"/>
    <s v="SI"/>
    <s v="SI"/>
    <s v="SI"/>
    <s v="No"/>
    <x v="0"/>
    <x v="0"/>
    <s v="NO"/>
    <s v="NO"/>
    <m/>
    <x v="1"/>
    <s v="Anterior"/>
    <s v="MVCT"/>
    <x v="322"/>
    <x v="0"/>
    <x v="17"/>
    <x v="2"/>
    <x v="0"/>
    <s v="Conexiones"/>
    <s v="Caribe"/>
    <x v="1"/>
    <s v="Conexiones"/>
    <m/>
    <s v="Sin información"/>
    <x v="11"/>
    <s v="Sincelejo(SUC)"/>
    <n v="2"/>
    <s v="No"/>
    <n v="0"/>
    <s v="No"/>
    <s v="No"/>
    <m/>
    <s v="Sin definir"/>
    <n v="70001"/>
    <s v="Conexiones"/>
    <s v="Sin Información"/>
    <s v="Sin información"/>
    <m/>
    <s v="Con CUR"/>
    <x v="1"/>
    <x v="1"/>
    <x v="2"/>
    <s v="Conexiones"/>
    <x v="0"/>
    <s v="Urbana"/>
    <x v="322"/>
    <e v="#N/A"/>
    <e v="#N/A"/>
    <n v="2010"/>
    <s v="PGN"/>
    <e v="#N/A"/>
    <d v="2021-10-07T00:00:00"/>
    <s v="En Ejecución"/>
    <s v="Ejecución/Suspensión"/>
    <s v="Apoyado financieramente"/>
    <s v="Terminado"/>
    <s v="TERMINADO"/>
    <x v="2"/>
    <s v="Terminados"/>
    <b v="0"/>
    <n v="100"/>
    <n v="100"/>
    <n v="0"/>
    <x v="1"/>
    <s v="28/04/2023"/>
    <x v="1"/>
    <s v="No Aplica"/>
    <m/>
    <n v="5661691605"/>
    <n v="5661691605"/>
    <n v="1"/>
    <n v="5661691605"/>
    <n v="5661691605"/>
    <m/>
    <s v="x"/>
  </r>
  <r>
    <s v="PCI2"/>
    <s v="SI"/>
    <s v="SI"/>
    <s v="SI"/>
    <s v="No"/>
    <x v="0"/>
    <x v="0"/>
    <s v="NO"/>
    <s v="NO"/>
    <m/>
    <x v="1"/>
    <s v="Anterior"/>
    <s v="MVCT"/>
    <x v="323"/>
    <x v="0"/>
    <x v="17"/>
    <x v="2"/>
    <x v="0"/>
    <s v="Conexiones"/>
    <s v="Caribe"/>
    <x v="1"/>
    <s v="Conexiones"/>
    <m/>
    <s v="Sin información"/>
    <x v="11"/>
    <s v="Sampues(SUC)"/>
    <n v="6"/>
    <s v="No"/>
    <n v="0"/>
    <s v="No"/>
    <s v="No"/>
    <m/>
    <s v="Sin definir"/>
    <n v="70670"/>
    <s v="Conexiones"/>
    <s v="Sin Información"/>
    <s v="Sin información"/>
    <m/>
    <s v="Con CUR"/>
    <x v="1"/>
    <x v="1"/>
    <x v="2"/>
    <s v="Conexiones"/>
    <x v="0"/>
    <s v="Urbana"/>
    <x v="323"/>
    <e v="#N/A"/>
    <e v="#N/A"/>
    <n v="1705"/>
    <s v="PGN"/>
    <e v="#N/A"/>
    <d v="2021-10-07T00:00:00"/>
    <s v="En Ejecución"/>
    <s v="Ejecución/Suspensión"/>
    <s v="Apoyado financieramente"/>
    <s v="Terminado"/>
    <s v="TERMINADO"/>
    <x v="2"/>
    <s v="Terminados"/>
    <b v="0"/>
    <n v="100"/>
    <n v="100"/>
    <n v="0"/>
    <x v="1"/>
    <s v="23/03/2023"/>
    <x v="1"/>
    <s v="No Aplica"/>
    <m/>
    <n v="4571269330"/>
    <n v="4571269330"/>
    <n v="1"/>
    <n v="4571269330"/>
    <n v="4571269330"/>
    <m/>
    <s v="x"/>
  </r>
  <r>
    <s v="PCI3"/>
    <s v="SI"/>
    <s v="SI"/>
    <s v="SI"/>
    <s v="No"/>
    <x v="0"/>
    <x v="0"/>
    <s v="NO"/>
    <s v="NO"/>
    <m/>
    <x v="1"/>
    <s v="Anterior"/>
    <s v="MVCT"/>
    <x v="324"/>
    <x v="0"/>
    <x v="17"/>
    <x v="2"/>
    <x v="0"/>
    <s v="Conexiones"/>
    <s v="Caribe"/>
    <x v="1"/>
    <s v="Conexiones"/>
    <m/>
    <s v="Sin información"/>
    <x v="12"/>
    <s v="El Carmen De Bolivar(BOL)"/>
    <n v="6"/>
    <s v="Si"/>
    <n v="0"/>
    <s v="Si"/>
    <s v="No"/>
    <m/>
    <s v="Sin definir"/>
    <n v="13244"/>
    <s v="Conexiones"/>
    <s v="Sin Información"/>
    <s v="Sin información"/>
    <m/>
    <s v="Con CUR"/>
    <x v="1"/>
    <x v="1"/>
    <x v="2"/>
    <s v="Conexiones"/>
    <x v="0"/>
    <s v="Urbana"/>
    <x v="324"/>
    <e v="#N/A"/>
    <e v="#N/A"/>
    <n v="3297"/>
    <s v="PGN"/>
    <e v="#N/A"/>
    <d v="2021-10-07T00:00:00"/>
    <s v="En Ejecución"/>
    <s v="Ejecución/Suspensión"/>
    <s v="Apoyado financieramente"/>
    <s v="Terminado"/>
    <s v="TERMINADO"/>
    <x v="2"/>
    <s v="Terminados"/>
    <b v="0"/>
    <n v="100"/>
    <n v="100"/>
    <n v="0"/>
    <x v="1"/>
    <d v="2023-02-07T00:00:00"/>
    <x v="1"/>
    <s v="No Aplica"/>
    <m/>
    <n v="8994753677"/>
    <n v="8994753677"/>
    <n v="1"/>
    <n v="8994753677"/>
    <n v="8994753677"/>
    <m/>
    <s v="x"/>
  </r>
  <r>
    <s v="PCI4"/>
    <s v="SI"/>
    <s v="SI"/>
    <s v="SI"/>
    <s v="No"/>
    <x v="0"/>
    <x v="0"/>
    <s v="NO"/>
    <s v="NO"/>
    <m/>
    <x v="1"/>
    <s v="Anterior"/>
    <s v="MVCT"/>
    <x v="325"/>
    <x v="0"/>
    <x v="17"/>
    <x v="2"/>
    <x v="0"/>
    <s v="Conexiones"/>
    <s v="Caribe"/>
    <x v="1"/>
    <s v="Conexiones"/>
    <m/>
    <s v="Sin información"/>
    <x v="12"/>
    <s v="Córdoba(BOL)"/>
    <n v="6"/>
    <s v="Si"/>
    <n v="0"/>
    <s v="Si"/>
    <s v="No"/>
    <m/>
    <s v="Sin definir"/>
    <n v="13212"/>
    <s v="Conexiones"/>
    <s v="Sin Información"/>
    <s v="Sin información"/>
    <m/>
    <s v="Con CUR"/>
    <x v="1"/>
    <x v="1"/>
    <x v="2"/>
    <s v="Conexiones"/>
    <x v="0"/>
    <s v="Urbana"/>
    <x v="325"/>
    <e v="#N/A"/>
    <e v="#N/A"/>
    <n v="1070"/>
    <s v="PGN"/>
    <e v="#N/A"/>
    <d v="2021-10-07T00:00:00"/>
    <s v="En Ejecución"/>
    <s v="Ejecución/Suspensión"/>
    <s v="Apoyado financieramente"/>
    <s v="Terminado"/>
    <s v="TERMINADO"/>
    <x v="2"/>
    <s v="Terminados"/>
    <b v="0"/>
    <n v="100"/>
    <n v="100"/>
    <n v="0"/>
    <x v="1"/>
    <s v="22/12/2022"/>
    <x v="1"/>
    <s v="No Aplica"/>
    <m/>
    <n v="2979343781"/>
    <n v="2979343781"/>
    <n v="1"/>
    <n v="2979343781"/>
    <n v="2979343781"/>
    <m/>
    <s v="x"/>
  </r>
  <r>
    <s v="PCI5"/>
    <s v="SI"/>
    <s v="SI"/>
    <s v="SI"/>
    <s v="No"/>
    <x v="0"/>
    <x v="0"/>
    <s v="NO"/>
    <s v="NO"/>
    <m/>
    <x v="1"/>
    <s v="Anterior"/>
    <s v="MVCT"/>
    <x v="326"/>
    <x v="0"/>
    <x v="17"/>
    <x v="2"/>
    <x v="0"/>
    <s v="Conexiones"/>
    <s v="Caribe"/>
    <x v="1"/>
    <s v="Conexiones"/>
    <m/>
    <s v="Sin información"/>
    <x v="7"/>
    <s v="Sabanalarga(ATL)"/>
    <n v="6"/>
    <s v="No"/>
    <n v="0"/>
    <s v="No"/>
    <s v="No"/>
    <m/>
    <s v="Sin definir"/>
    <s v="08638"/>
    <s v="Conexiones"/>
    <s v="Sin Información"/>
    <s v="Sin información"/>
    <m/>
    <s v="Con CUR"/>
    <x v="1"/>
    <x v="1"/>
    <x v="2"/>
    <s v="Conexiones"/>
    <x v="1"/>
    <s v="Rural"/>
    <x v="326"/>
    <e v="#N/A"/>
    <e v="#N/A"/>
    <n v="2300"/>
    <s v="PGN"/>
    <e v="#N/A"/>
    <d v="2021-12-20T00:00:00"/>
    <s v="En Ejecución"/>
    <s v="Ejecución/Suspensión"/>
    <s v="Apoyado financieramente"/>
    <s v="Terminado"/>
    <s v="TERMINADO"/>
    <x v="2"/>
    <s v="Terminados"/>
    <b v="0"/>
    <n v="100"/>
    <n v="100"/>
    <n v="0"/>
    <x v="1"/>
    <s v="25/08/2023"/>
    <x v="1"/>
    <s v="No Aplica"/>
    <m/>
    <n v="6671667720"/>
    <n v="6671667720"/>
    <n v="1"/>
    <n v="6671667720"/>
    <n v="6671667720"/>
    <m/>
    <s v="x"/>
  </r>
  <r>
    <s v="PCI6"/>
    <s v="SI"/>
    <s v="SI"/>
    <s v="SI"/>
    <s v="No"/>
    <x v="0"/>
    <x v="0"/>
    <s v="NO"/>
    <s v="NO"/>
    <m/>
    <x v="2"/>
    <s v="Anterior"/>
    <s v="MVCT"/>
    <x v="327"/>
    <x v="2"/>
    <x v="17"/>
    <x v="2"/>
    <x v="0"/>
    <s v="Conexiones"/>
    <s v="Orinoquia"/>
    <x v="2"/>
    <s v="Conexiones"/>
    <m/>
    <s v="Sin información"/>
    <x v="4"/>
    <s v="Tame(ARA)"/>
    <n v="6"/>
    <s v="Si"/>
    <n v="0"/>
    <s v="Si"/>
    <s v="No"/>
    <m/>
    <s v="Sin definir"/>
    <n v="81794"/>
    <s v="Conexiones"/>
    <s v="Sin Información"/>
    <s v="Sin información"/>
    <m/>
    <s v="Con CUR"/>
    <x v="1"/>
    <x v="1"/>
    <x v="2"/>
    <s v="Conexiones"/>
    <x v="0"/>
    <s v="Urbana"/>
    <x v="327"/>
    <e v="#N/A"/>
    <e v="#N/A"/>
    <n v="453"/>
    <s v="PGN"/>
    <e v="#N/A"/>
    <d v="2022-12-23T00:00:00"/>
    <s v="Viable Gobierno Petro"/>
    <s v="Viable Gobierno Petro"/>
    <s v="Apoyado financieramente"/>
    <s v="Terminado"/>
    <s v="TERMINADO"/>
    <x v="2"/>
    <s v="Terminados"/>
    <b v="0"/>
    <n v="100"/>
    <n v="100"/>
    <n v="0"/>
    <x v="1"/>
    <s v="19/07/2024"/>
    <x v="1"/>
    <s v="No Aplica"/>
    <m/>
    <n v="1545174910"/>
    <n v="1545174910"/>
    <n v="1"/>
    <n v="1545174910"/>
    <n v="1545174910"/>
    <m/>
    <s v="x"/>
  </r>
  <r>
    <s v="PCI7"/>
    <s v="SI"/>
    <s v="SI"/>
    <s v="SI"/>
    <s v="No"/>
    <x v="0"/>
    <x v="0"/>
    <s v="NO"/>
    <s v="NO"/>
    <m/>
    <x v="4"/>
    <s v="Anterior"/>
    <s v="MVCT"/>
    <x v="328"/>
    <x v="2"/>
    <x v="17"/>
    <x v="2"/>
    <x v="0"/>
    <s v="Conexiones"/>
    <s v="Orinoquia"/>
    <x v="2"/>
    <s v="Conexiones"/>
    <m/>
    <s v="Sin información"/>
    <x v="4"/>
    <s v="Arauquita(ARA)"/>
    <n v="6"/>
    <s v="Si"/>
    <n v="0"/>
    <s v="Si"/>
    <s v="Si"/>
    <m/>
    <s v="Sin definir"/>
    <n v="81065"/>
    <s v="Conexiones"/>
    <s v="Sin Información"/>
    <s v="Sin información"/>
    <m/>
    <s v="Con CUR"/>
    <x v="1"/>
    <x v="1"/>
    <x v="2"/>
    <s v="Conexiones"/>
    <x v="0"/>
    <s v="Urbana"/>
    <x v="328"/>
    <e v="#N/A"/>
    <e v="#N/A"/>
    <n v="876"/>
    <s v="PGN"/>
    <e v="#N/A"/>
    <d v="2022-12-23T00:00:00"/>
    <s v="Viable Gobierno Petro"/>
    <s v="Viable Gobierno Petro"/>
    <s v="Apoyado financieramente"/>
    <s v="Terminado"/>
    <s v="TERMINADO"/>
    <x v="2"/>
    <s v="Terminados"/>
    <b v="0"/>
    <n v="100"/>
    <n v="100"/>
    <n v="0"/>
    <x v="18"/>
    <s v="24/07/2025"/>
    <x v="1"/>
    <s v="No Aplica"/>
    <m/>
    <n v="3254249984"/>
    <n v="3254249984"/>
    <n v="1"/>
    <n v="3254249984"/>
    <n v="3254249984"/>
    <m/>
    <s v="x"/>
  </r>
  <r>
    <s v="PCI8"/>
    <s v="SI"/>
    <s v="SI"/>
    <s v="SI"/>
    <s v="No"/>
    <x v="0"/>
    <x v="0"/>
    <s v="NO"/>
    <s v="NO"/>
    <m/>
    <x v="2"/>
    <s v="Anterior"/>
    <s v="MVCT"/>
    <x v="329"/>
    <x v="2"/>
    <x v="17"/>
    <x v="2"/>
    <x v="0"/>
    <s v="Conexiones"/>
    <s v="Caribe"/>
    <x v="1"/>
    <s v="Conexiones"/>
    <m/>
    <s v="Sin información"/>
    <x v="12"/>
    <s v="Cartagena(BOL)"/>
    <s v="ESP"/>
    <s v="No"/>
    <n v="0"/>
    <s v="No"/>
    <s v="Si"/>
    <m/>
    <s v="Sin definir"/>
    <n v="13001"/>
    <s v="Conexiones"/>
    <s v="Sin Información"/>
    <s v="Sin información"/>
    <m/>
    <s v="Con CUR"/>
    <x v="1"/>
    <x v="1"/>
    <x v="2"/>
    <s v="Conexiones"/>
    <x v="0"/>
    <s v="Urbana"/>
    <x v="329"/>
    <e v="#N/A"/>
    <e v="#N/A"/>
    <n v="882"/>
    <s v="PGN"/>
    <e v="#N/A"/>
    <d v="2022-12-23T00:00:00"/>
    <s v="Viable Gobierno Petro"/>
    <s v="Viable Gobierno Petro"/>
    <s v="Apoyado financieramente"/>
    <s v="Terminado"/>
    <s v="TERMINADO"/>
    <x v="2"/>
    <s v="Terminados"/>
    <b v="0"/>
    <n v="100"/>
    <n v="100"/>
    <n v="0"/>
    <x v="18"/>
    <s v="13/07/2025"/>
    <x v="1"/>
    <s v="No Aplica"/>
    <m/>
    <n v="3526258214"/>
    <n v="3526258214"/>
    <n v="1"/>
    <n v="3526258214"/>
    <n v="3526258214"/>
    <m/>
    <s v="x"/>
  </r>
  <r>
    <s v="PCI9"/>
    <s v="SI"/>
    <s v="SI"/>
    <s v="SI"/>
    <s v="No"/>
    <x v="0"/>
    <x v="0"/>
    <s v="NO"/>
    <s v="NO"/>
    <m/>
    <x v="2"/>
    <s v="Anterior"/>
    <s v="MVCT"/>
    <x v="330"/>
    <x v="2"/>
    <x v="17"/>
    <x v="2"/>
    <x v="0"/>
    <s v="Conexiones"/>
    <s v="Pacifica"/>
    <x v="3"/>
    <s v="Conexiones"/>
    <m/>
    <s v="Sin información"/>
    <x v="6"/>
    <s v="Rio Iro(CHO)"/>
    <n v="6"/>
    <s v="No"/>
    <n v="0"/>
    <s v="No"/>
    <s v="Si"/>
    <m/>
    <s v="Sin definir"/>
    <n v="27580"/>
    <s v="Conexiones"/>
    <s v="Sin Información"/>
    <s v="Sin información"/>
    <m/>
    <s v="Con CUR"/>
    <x v="1"/>
    <x v="1"/>
    <x v="2"/>
    <s v="Conexiones"/>
    <x v="0"/>
    <s v="Urbana"/>
    <x v="330"/>
    <e v="#N/A"/>
    <e v="#N/A"/>
    <n v="2185"/>
    <s v="PGN"/>
    <e v="#N/A"/>
    <d v="2022-12-23T00:00:00"/>
    <s v="Viable Gobierno Petro"/>
    <s v="Viable Gobierno Petro"/>
    <s v="Apoyado financieramente"/>
    <s v="Terminado"/>
    <s v="TERMINADO"/>
    <x v="2"/>
    <s v="Terminados"/>
    <b v="0"/>
    <n v="100"/>
    <n v="100"/>
    <n v="0"/>
    <x v="1"/>
    <d v="2024-03-11T00:00:00"/>
    <x v="1"/>
    <s v="No Aplica"/>
    <m/>
    <n v="4703070449"/>
    <n v="4703070449"/>
    <n v="1"/>
    <n v="4703070449"/>
    <n v="4703070449"/>
    <m/>
    <s v="x"/>
  </r>
  <r>
    <s v="PCI10"/>
    <s v="SI"/>
    <s v="SI"/>
    <s v="SI"/>
    <s v="No"/>
    <x v="0"/>
    <x v="0"/>
    <s v="NO"/>
    <s v="NO"/>
    <m/>
    <x v="2"/>
    <s v="Anterior"/>
    <s v="MVCT"/>
    <x v="331"/>
    <x v="2"/>
    <x v="17"/>
    <x v="2"/>
    <x v="0"/>
    <s v="Conexiones"/>
    <s v="Pacifica"/>
    <x v="3"/>
    <s v="Conexiones"/>
    <m/>
    <s v="Sin información"/>
    <x v="8"/>
    <s v="San Pedro De Cartago(NAR)"/>
    <n v="6"/>
    <s v="No"/>
    <n v="0"/>
    <s v="No"/>
    <s v="No"/>
    <m/>
    <s v="Sin definir"/>
    <n v="52694"/>
    <s v="Conexiones"/>
    <s v="Sin Información"/>
    <s v="Sin información"/>
    <m/>
    <s v="Con CUR"/>
    <x v="1"/>
    <x v="1"/>
    <x v="2"/>
    <s v="Conexiones"/>
    <x v="1"/>
    <s v="Rural"/>
    <x v="331"/>
    <e v="#N/A"/>
    <e v="#N/A"/>
    <n v="114"/>
    <s v="PGN"/>
    <e v="#N/A"/>
    <d v="2022-12-23T00:00:00"/>
    <s v="Viable Gobierno Petro"/>
    <s v="Viable Gobierno Petro"/>
    <s v="Apoyado financieramente"/>
    <s v="Terminado"/>
    <s v="TERMINADO"/>
    <x v="2"/>
    <s v="Terminados"/>
    <b v="0"/>
    <n v="100"/>
    <n v="100"/>
    <n v="0"/>
    <x v="15"/>
    <s v="23/03/2025"/>
    <x v="1"/>
    <s v="No Aplica"/>
    <m/>
    <n v="510449243"/>
    <n v="510449243"/>
    <n v="1"/>
    <n v="510449243"/>
    <n v="510449243"/>
    <m/>
    <s v="x"/>
  </r>
  <r>
    <s v="PCI11"/>
    <s v="SI"/>
    <s v="SI"/>
    <s v="SI"/>
    <s v="No"/>
    <x v="0"/>
    <x v="0"/>
    <s v="NO"/>
    <s v="NO"/>
    <m/>
    <x v="2"/>
    <s v="Anterior"/>
    <s v="MVCT"/>
    <x v="332"/>
    <x v="2"/>
    <x v="17"/>
    <x v="2"/>
    <x v="0"/>
    <s v="Conexiones"/>
    <s v="Pacifica"/>
    <x v="3"/>
    <s v="Conexiones"/>
    <m/>
    <s v="Sin información"/>
    <x v="8"/>
    <s v="El Tablon(NAR)"/>
    <n v="6"/>
    <s v="No"/>
    <n v="0"/>
    <s v="No"/>
    <s v="No"/>
    <m/>
    <s v="Sin definir"/>
    <n v="52258"/>
    <s v="Conexiones"/>
    <s v="Sin Información"/>
    <s v="Sin información"/>
    <m/>
    <s v="Con CUR"/>
    <x v="1"/>
    <x v="1"/>
    <x v="2"/>
    <s v="Conexiones"/>
    <x v="1"/>
    <s v="Rural"/>
    <x v="332"/>
    <e v="#N/A"/>
    <e v="#N/A"/>
    <n v="507"/>
    <s v="PGN"/>
    <e v="#N/A"/>
    <d v="2022-12-23T00:00:00"/>
    <s v="Viable Gobierno Petro"/>
    <s v="Viable Gobierno Petro"/>
    <s v="Apoyado financieramente"/>
    <s v="Terminado"/>
    <s v="TERMINADO"/>
    <x v="2"/>
    <s v="Terminados"/>
    <b v="0"/>
    <n v="100"/>
    <n v="100"/>
    <n v="0"/>
    <x v="15"/>
    <s v="23/03/2025"/>
    <x v="1"/>
    <s v="No Aplica"/>
    <m/>
    <n v="1844749843"/>
    <n v="1844749843"/>
    <n v="1"/>
    <n v="1844749843"/>
    <n v="1844749843"/>
    <m/>
    <s v="x"/>
  </r>
  <r>
    <s v="PCI12"/>
    <s v="SI"/>
    <s v="SI"/>
    <s v="SI"/>
    <s v="No"/>
    <x v="0"/>
    <x v="0"/>
    <s v="NO"/>
    <s v="NO"/>
    <m/>
    <x v="3"/>
    <s v="Abril"/>
    <s v="MVCT"/>
    <x v="333"/>
    <x v="2"/>
    <x v="17"/>
    <x v="2"/>
    <x v="0"/>
    <s v="Conexiones"/>
    <s v="Andina"/>
    <x v="0"/>
    <s v="Conexiones"/>
    <m/>
    <s v="Sin información"/>
    <x v="13"/>
    <s v="Caucasia(ANT)"/>
    <n v="5"/>
    <s v="Si"/>
    <n v="0"/>
    <s v="Si"/>
    <s v="No"/>
    <m/>
    <s v="Sin definir"/>
    <s v="05154"/>
    <s v="Conexiones"/>
    <s v="Sin Información"/>
    <s v="Sin información"/>
    <m/>
    <s v="Con CUR"/>
    <x v="1"/>
    <x v="1"/>
    <x v="2"/>
    <s v="Conexiones"/>
    <x v="0"/>
    <s v="Urbana"/>
    <x v="333"/>
    <e v="#N/A"/>
    <e v="#N/A"/>
    <n v="789"/>
    <s v="PGN"/>
    <e v="#N/A"/>
    <d v="2023-11-03T00:00:00"/>
    <s v="Viable Gobierno Petro"/>
    <s v="Viable Gobierno Petro"/>
    <s v="Apoyado financieramente"/>
    <s v="Terminado"/>
    <s v="TERMINADO"/>
    <x v="2"/>
    <s v="Terminados"/>
    <b v="0"/>
    <n v="100"/>
    <n v="100"/>
    <n v="0"/>
    <x v="3"/>
    <d v="2026-05-04T00:00:00"/>
    <x v="1"/>
    <s v="No Aplica"/>
    <m/>
    <n v="2537735628"/>
    <n v="2537735628"/>
    <n v="1"/>
    <n v="2537735628"/>
    <n v="2537735628"/>
    <m/>
    <s v="x"/>
  </r>
  <r>
    <s v="PCI13"/>
    <s v="SI"/>
    <s v="SI"/>
    <s v="SI"/>
    <s v="No"/>
    <x v="0"/>
    <x v="0"/>
    <s v="NO"/>
    <s v="NO"/>
    <m/>
    <x v="2"/>
    <s v="Anterior"/>
    <s v="MVCT"/>
    <x v="334"/>
    <x v="2"/>
    <x v="17"/>
    <x v="2"/>
    <x v="0"/>
    <s v="Conexiones"/>
    <s v="Andina"/>
    <x v="0"/>
    <s v="Conexiones"/>
    <m/>
    <s v="Sin información"/>
    <x v="13"/>
    <s v="Turbo(ANT)"/>
    <n v="4"/>
    <s v="Si"/>
    <n v="0"/>
    <s v="Si"/>
    <s v="Si"/>
    <m/>
    <s v="Sin definir"/>
    <s v="05837"/>
    <s v="Conexiones"/>
    <s v="Sin Información"/>
    <s v="Sin información"/>
    <m/>
    <s v="Con CUR"/>
    <x v="1"/>
    <x v="1"/>
    <x v="2"/>
    <s v="Conexiones"/>
    <x v="0"/>
    <s v="Urbana"/>
    <x v="334"/>
    <e v="#N/A"/>
    <e v="#N/A"/>
    <n v="1164"/>
    <s v="PGN"/>
    <e v="#N/A"/>
    <d v="2023-11-03T00:00:00"/>
    <s v="Viable Gobierno Petro"/>
    <s v="Viable Gobierno Petro"/>
    <s v="Apoyado financieramente"/>
    <s v="Terminado"/>
    <s v="TERMINADO"/>
    <x v="2"/>
    <s v="Terminados"/>
    <b v="0"/>
    <n v="92.82"/>
    <n v="100"/>
    <n v="7.1800000000000068"/>
    <x v="16"/>
    <s v="28/08/2025"/>
    <x v="1"/>
    <s v="No Aplica"/>
    <m/>
    <n v="4315461083"/>
    <n v="4315461083"/>
    <n v="1"/>
    <n v="4315461083"/>
    <n v="4315461083"/>
    <m/>
    <s v="x"/>
  </r>
  <r>
    <s v="PCI30"/>
    <s v="SI"/>
    <s v="SI"/>
    <s v="SI"/>
    <s v="No"/>
    <x v="0"/>
    <x v="0"/>
    <s v="NO"/>
    <s v="NO"/>
    <m/>
    <x v="0"/>
    <s v="Sin reporte"/>
    <s v="Sin reporte"/>
    <x v="335"/>
    <x v="2"/>
    <x v="17"/>
    <x v="2"/>
    <x v="0"/>
    <s v="Conexiones"/>
    <s v="Pacifica"/>
    <x v="3"/>
    <s v="Conexiones"/>
    <m/>
    <s v="Sin información"/>
    <x v="10"/>
    <s v="Puerto Tejada(CAU)"/>
    <n v="6"/>
    <s v="No"/>
    <n v="0"/>
    <s v="No"/>
    <s v="Si"/>
    <m/>
    <s v="Sin definir"/>
    <n v="19573"/>
    <s v="Conexiones"/>
    <s v="Sin Información"/>
    <s v="Sin información"/>
    <m/>
    <s v="Con CUR"/>
    <x v="0"/>
    <x v="1"/>
    <x v="2"/>
    <s v="Conexiones"/>
    <x v="0"/>
    <s v="Urbana"/>
    <x v="335"/>
    <e v="#N/A"/>
    <e v="#N/A"/>
    <n v="1362"/>
    <s v="PGN"/>
    <e v="#N/A"/>
    <d v="2023-12-19T00:00:00"/>
    <s v="Viable Gobierno Petro"/>
    <s v="Viable Gobierno Petro"/>
    <s v="Apoyado financieramente"/>
    <s v="Suspendido"/>
    <s v="ACTIVOS"/>
    <x v="3"/>
    <s v="En Ejecución"/>
    <b v="0"/>
    <n v="0.09"/>
    <n v="9"/>
    <n v="8.91"/>
    <x v="0"/>
    <s v="Sin información"/>
    <x v="0"/>
    <s v="No Aplica"/>
    <m/>
    <n v="5804480331"/>
    <n v="5804480331"/>
    <n v="1"/>
    <n v="5804480331"/>
    <n v="5804480331"/>
    <m/>
    <s v="x"/>
  </r>
  <r>
    <s v="PCI14"/>
    <s v="SI"/>
    <s v="SI"/>
    <s v="SI"/>
    <s v="No"/>
    <x v="0"/>
    <x v="0"/>
    <s v="NO"/>
    <s v="NO"/>
    <m/>
    <x v="0"/>
    <s v="Sin reporte"/>
    <s v="Sin reporte"/>
    <x v="336"/>
    <x v="2"/>
    <x v="17"/>
    <x v="2"/>
    <x v="0"/>
    <s v="Conexiones"/>
    <s v="Pacifica"/>
    <x v="3"/>
    <s v="Conexiones"/>
    <m/>
    <s v="Sin información"/>
    <x v="10"/>
    <s v="Villa Rica(CAU)"/>
    <n v="5"/>
    <s v="No"/>
    <n v="0"/>
    <s v="No"/>
    <s v="Si"/>
    <m/>
    <s v="Sin definir"/>
    <n v="19845"/>
    <s v="Conexiones"/>
    <s v="Sin Información"/>
    <s v="Sin información"/>
    <m/>
    <s v="Con CUR"/>
    <x v="0"/>
    <x v="1"/>
    <x v="2"/>
    <s v="Conexiones"/>
    <x v="0"/>
    <s v="Urbana"/>
    <x v="336"/>
    <e v="#N/A"/>
    <e v="#N/A"/>
    <n v="465"/>
    <s v="PGN"/>
    <e v="#N/A"/>
    <d v="2023-11-03T00:00:00"/>
    <s v="Viable Gobierno Petro"/>
    <s v="Viable Gobierno Petro"/>
    <s v="Apoyado financieramente"/>
    <s v="Suspendido"/>
    <s v="ACTIVOS"/>
    <x v="3"/>
    <s v="En Ejecución"/>
    <b v="0"/>
    <n v="0"/>
    <n v="0"/>
    <n v="0"/>
    <x v="0"/>
    <s v="Sin información"/>
    <x v="0"/>
    <s v="No Aplica"/>
    <m/>
    <n v="2032127468"/>
    <n v="2032127468"/>
    <n v="1"/>
    <n v="2032127468"/>
    <n v="2032127468"/>
    <m/>
    <s v="x"/>
  </r>
  <r>
    <s v="PCI26"/>
    <s v="SI"/>
    <s v="SI"/>
    <s v="SI"/>
    <s v="No"/>
    <x v="0"/>
    <x v="0"/>
    <s v="NO"/>
    <s v="NO"/>
    <m/>
    <x v="2"/>
    <s v="Anterior"/>
    <s v="MVCT"/>
    <x v="337"/>
    <x v="2"/>
    <x v="17"/>
    <x v="2"/>
    <x v="0"/>
    <s v="Conexiones"/>
    <s v="Caribe"/>
    <x v="1"/>
    <s v="Conexiones"/>
    <m/>
    <s v="Sin información"/>
    <x v="11"/>
    <s v="Buenavista(SUC)"/>
    <n v="6"/>
    <s v="No"/>
    <n v="0"/>
    <s v="No"/>
    <s v="No"/>
    <m/>
    <s v="Sin definir"/>
    <n v="70110"/>
    <s v="Conexiones"/>
    <s v="Sin Información"/>
    <s v="Sin información"/>
    <m/>
    <s v="Con CUR"/>
    <x v="1"/>
    <x v="1"/>
    <x v="2"/>
    <s v="Conexiones"/>
    <x v="0"/>
    <s v="Urbana"/>
    <x v="337"/>
    <e v="#N/A"/>
    <e v="#N/A"/>
    <n v="474"/>
    <s v="PGN"/>
    <e v="#N/A"/>
    <d v="2023-11-14T00:00:00"/>
    <s v="Viable Gobierno Petro"/>
    <s v="Viable Gobierno Petro"/>
    <s v="Apoyado financieramente"/>
    <s v="Terminado"/>
    <s v="TERMINADO"/>
    <x v="2"/>
    <s v="Terminados"/>
    <b v="0"/>
    <n v="100"/>
    <n v="100"/>
    <n v="0"/>
    <x v="18"/>
    <s v="27/06/2025"/>
    <x v="1"/>
    <s v="No Aplica"/>
    <m/>
    <n v="1971991642"/>
    <n v="1971991642"/>
    <n v="1"/>
    <n v="1971991642"/>
    <n v="1971991642"/>
    <m/>
    <s v="x"/>
  </r>
  <r>
    <s v="PCI15"/>
    <s v="SI"/>
    <s v="SI"/>
    <s v="SI"/>
    <s v="No"/>
    <x v="0"/>
    <x v="0"/>
    <s v="NO"/>
    <s v="NO"/>
    <m/>
    <x v="0"/>
    <s v="Sin reporte"/>
    <s v="Sin reporte"/>
    <x v="338"/>
    <x v="2"/>
    <x v="17"/>
    <x v="2"/>
    <x v="0"/>
    <s v="Conexiones"/>
    <s v="Caribe"/>
    <x v="1"/>
    <s v="Conexiones"/>
    <m/>
    <s v="Sin información"/>
    <x v="11"/>
    <s v="Sincelejo(SUC)"/>
    <n v="2"/>
    <s v="No"/>
    <n v="0"/>
    <s v="No"/>
    <s v="No"/>
    <m/>
    <s v="Sin definir"/>
    <n v="70001"/>
    <s v="Conexiones"/>
    <s v="Sin Información"/>
    <s v="Sin información"/>
    <m/>
    <s v="Con CUR"/>
    <x v="0"/>
    <x v="1"/>
    <x v="2"/>
    <s v="Conexiones"/>
    <x v="0"/>
    <s v="Urbana"/>
    <x v="338"/>
    <e v="#N/A"/>
    <e v="#N/A"/>
    <n v="1143"/>
    <s v="PGN"/>
    <e v="#N/A"/>
    <d v="2023-11-03T00:00:00"/>
    <s v="Viable Gobierno Petro"/>
    <s v="Viable Gobierno Petro"/>
    <s v="Apoyado financieramente"/>
    <s v="Suspendido"/>
    <s v="ACTIVOS"/>
    <x v="3"/>
    <s v="En Ejecución"/>
    <b v="0"/>
    <n v="0"/>
    <n v="0"/>
    <n v="0"/>
    <x v="0"/>
    <s v="Sin información"/>
    <x v="0"/>
    <s v="No Aplica"/>
    <m/>
    <n v="4875904686"/>
    <n v="4875904686"/>
    <n v="1"/>
    <n v="4875904686"/>
    <n v="4875904686"/>
    <m/>
    <s v="x"/>
  </r>
  <r>
    <s v="PCI27"/>
    <s v="SI"/>
    <s v="No"/>
    <s v="NO"/>
    <s v="No"/>
    <x v="1"/>
    <x v="1"/>
    <s v="NO"/>
    <s v="NO"/>
    <m/>
    <x v="0"/>
    <s v="Sin reporte"/>
    <s v="Sin reporte"/>
    <x v="339"/>
    <x v="2"/>
    <x v="17"/>
    <x v="2"/>
    <x v="0"/>
    <s v="Conexiones"/>
    <s v="Amazonica"/>
    <x v="2"/>
    <s v="Conexiones"/>
    <m/>
    <s v="Sin información"/>
    <x v="20"/>
    <s v="Puerto Nariño(AMA)"/>
    <n v="6"/>
    <s v="No"/>
    <n v="0"/>
    <s v="No"/>
    <s v="No"/>
    <m/>
    <s v="Sin definir"/>
    <n v="91540"/>
    <s v="Conexiones"/>
    <s v="Sin Información"/>
    <s v="Sin información"/>
    <m/>
    <s v="Con CUR"/>
    <x v="2"/>
    <x v="1"/>
    <x v="2"/>
    <s v="Conexiones"/>
    <x v="0"/>
    <s v="Urbana"/>
    <x v="339"/>
    <e v="#N/A"/>
    <e v="#N/A"/>
    <n v="0"/>
    <s v="PGN"/>
    <e v="#N/A"/>
    <d v="2023-11-14T00:00:00"/>
    <s v="Viable Gobierno Petro"/>
    <s v="Viable Gobierno Petro"/>
    <s v="Apoyado financieramente"/>
    <s v="Cancelado"/>
    <s v="CANCELADO"/>
    <x v="6"/>
    <s v="Cancelado"/>
    <b v="1"/>
    <n v="0"/>
    <n v="0"/>
    <n v="0"/>
    <x v="0"/>
    <s v="Sin información"/>
    <x v="8"/>
    <s v="No Aplica"/>
    <m/>
    <n v="1022695671"/>
    <n v="1022695671"/>
    <n v="1"/>
    <n v="1022695671"/>
    <n v="1022695671"/>
    <m/>
    <s v="x"/>
  </r>
  <r>
    <s v="PCI31"/>
    <s v="SI"/>
    <s v="SI"/>
    <s v="SI"/>
    <s v="No"/>
    <x v="0"/>
    <x v="0"/>
    <s v="NO"/>
    <s v="NO"/>
    <m/>
    <x v="0"/>
    <s v="Sin reporte"/>
    <s v="Sin reporte"/>
    <x v="340"/>
    <x v="2"/>
    <x v="17"/>
    <x v="2"/>
    <x v="0"/>
    <s v="Conexiones"/>
    <s v="Pacifica"/>
    <x v="3"/>
    <s v="Conexiones"/>
    <m/>
    <s v="Sin información"/>
    <x v="6"/>
    <s v="Bagado(CHO)"/>
    <n v="6"/>
    <s v="No"/>
    <n v="0"/>
    <s v="Si"/>
    <s v="Si"/>
    <m/>
    <s v="Sin definir"/>
    <n v="27073"/>
    <s v="Conexiones"/>
    <s v="Sin Información"/>
    <s v="Sin información"/>
    <m/>
    <s v="Con CUR"/>
    <x v="0"/>
    <x v="1"/>
    <x v="2"/>
    <s v="Conexiones"/>
    <x v="0"/>
    <s v="Urbana"/>
    <x v="340"/>
    <e v="#N/A"/>
    <e v="#N/A"/>
    <n v="282"/>
    <s v="PGN"/>
    <e v="#N/A"/>
    <d v="2023-11-22T00:00:00"/>
    <s v="Viable Gobierno Petro"/>
    <s v="Viable Gobierno Petro"/>
    <s v="Apoyado financieramente"/>
    <s v="PENDIENTE"/>
    <s v="EN PREPARACIÓN"/>
    <x v="11"/>
    <s v="En Ejecución"/>
    <b v="0"/>
    <n v="0"/>
    <n v="0"/>
    <n v="0"/>
    <x v="0"/>
    <s v="Sin información"/>
    <x v="0"/>
    <s v="No Aplica"/>
    <m/>
    <n v="3385424949"/>
    <n v="3385424949"/>
    <n v="1"/>
    <n v="3385424949"/>
    <n v="3385424949"/>
    <m/>
    <s v="x"/>
  </r>
  <r>
    <s v="PCI16"/>
    <s v="SI"/>
    <s v="SI"/>
    <s v="SI"/>
    <s v="No"/>
    <x v="0"/>
    <x v="0"/>
    <s v="NO"/>
    <s v="NO"/>
    <m/>
    <x v="0"/>
    <s v="Sin reporte"/>
    <s v="Sin reporte"/>
    <x v="341"/>
    <x v="2"/>
    <x v="17"/>
    <x v="2"/>
    <x v="0"/>
    <s v="Conexiones"/>
    <s v="Andina"/>
    <x v="2"/>
    <s v="Conexiones"/>
    <m/>
    <s v="Sin información"/>
    <x v="24"/>
    <s v="Ataco(TOL)"/>
    <n v="6"/>
    <s v="Si"/>
    <n v="0"/>
    <s v="Si"/>
    <s v="No"/>
    <m/>
    <s v="Sin definir"/>
    <n v="73067"/>
    <s v="Conexiones"/>
    <s v="Sin Información"/>
    <s v="Sin información"/>
    <m/>
    <s v="Con CUR"/>
    <x v="0"/>
    <x v="1"/>
    <x v="2"/>
    <s v="Conexiones"/>
    <x v="0"/>
    <s v="Urbana"/>
    <x v="341"/>
    <e v="#N/A"/>
    <e v="#N/A"/>
    <n v="855"/>
    <s v="PGN"/>
    <e v="#N/A"/>
    <d v="2023-11-03T00:00:00"/>
    <s v="Viable Gobierno Petro"/>
    <s v="Viable Gobierno Petro"/>
    <s v="Apoyado financieramente"/>
    <s v="Suspendido"/>
    <s v="ACTIVOS"/>
    <x v="3"/>
    <s v="En Ejecución"/>
    <b v="0"/>
    <n v="0"/>
    <n v="0"/>
    <n v="0"/>
    <x v="0"/>
    <s v="Sin información"/>
    <x v="0"/>
    <s v="No Aplica"/>
    <m/>
    <n v="3652127464"/>
    <n v="3652127464"/>
    <n v="1"/>
    <n v="3652127464"/>
    <n v="3652127464"/>
    <m/>
    <s v="x"/>
  </r>
  <r>
    <s v="PCI17"/>
    <s v="SI"/>
    <s v="SI"/>
    <s v="SI"/>
    <s v="No"/>
    <x v="0"/>
    <x v="0"/>
    <s v="NO"/>
    <s v="NO"/>
    <m/>
    <x v="0"/>
    <s v="Sin reporte"/>
    <s v="Sin reporte"/>
    <x v="342"/>
    <x v="2"/>
    <x v="17"/>
    <x v="2"/>
    <x v="0"/>
    <s v="Conexiones"/>
    <s v="Andina"/>
    <x v="2"/>
    <s v="Conexiones"/>
    <m/>
    <s v="Sin información"/>
    <x v="24"/>
    <s v="Planadas(TOL)"/>
    <n v="6"/>
    <s v="Si"/>
    <n v="0"/>
    <s v="Si"/>
    <s v="No"/>
    <m/>
    <s v="Sin definir"/>
    <n v="73555"/>
    <s v="Conexiones"/>
    <s v="Sin Información"/>
    <s v="Sin información"/>
    <m/>
    <s v="Con CUR"/>
    <x v="0"/>
    <x v="1"/>
    <x v="2"/>
    <s v="Conexiones"/>
    <x v="1"/>
    <s v="Rural"/>
    <x v="342"/>
    <e v="#N/A"/>
    <e v="#N/A"/>
    <n v="615"/>
    <s v="PGN"/>
    <e v="#N/A"/>
    <d v="2023-11-03T00:00:00"/>
    <s v="Viable Gobierno Petro"/>
    <s v="Viable Gobierno Petro"/>
    <s v="Apoyado financieramente"/>
    <s v="Suspendido"/>
    <s v="ACTIVOS"/>
    <x v="3"/>
    <s v="En Ejecución"/>
    <b v="0"/>
    <n v="0"/>
    <n v="0"/>
    <n v="0"/>
    <x v="0"/>
    <s v="Sin información"/>
    <x v="0"/>
    <s v="No Aplica"/>
    <m/>
    <n v="2628870739"/>
    <n v="2628870739"/>
    <n v="1"/>
    <n v="2628870739"/>
    <n v="2628870739"/>
    <m/>
    <s v="x"/>
  </r>
  <r>
    <s v="PCI28"/>
    <s v="SI"/>
    <s v="SI"/>
    <s v="SI"/>
    <s v="No"/>
    <x v="0"/>
    <x v="0"/>
    <s v="NO"/>
    <s v="NO"/>
    <m/>
    <x v="0"/>
    <s v="Sin reporte"/>
    <s v="Sin reporte"/>
    <x v="343"/>
    <x v="2"/>
    <x v="17"/>
    <x v="2"/>
    <x v="0"/>
    <s v="Conexiones"/>
    <s v="Caribe"/>
    <x v="1"/>
    <s v="Conexiones"/>
    <m/>
    <s v="Sin información"/>
    <x v="12"/>
    <s v="Mompox(BOL)"/>
    <n v="6"/>
    <s v="No"/>
    <n v="0"/>
    <s v="No"/>
    <s v="No"/>
    <m/>
    <s v="Sin definir"/>
    <n v="13468"/>
    <s v="Conexiones"/>
    <s v="Sin Información"/>
    <s v="Sin información"/>
    <m/>
    <s v="Con CUR"/>
    <x v="0"/>
    <x v="1"/>
    <x v="2"/>
    <s v="Conexiones"/>
    <x v="0"/>
    <s v="Urbana"/>
    <x v="343"/>
    <e v="#N/A"/>
    <e v="#N/A"/>
    <n v="1119"/>
    <s v="PGN"/>
    <e v="#N/A"/>
    <d v="2023-11-22T00:00:00"/>
    <s v="Viable Gobierno Petro"/>
    <s v="Viable Gobierno Petro"/>
    <s v="Apoyado financieramente"/>
    <s v="Suspendido"/>
    <s v="ACTIVOS"/>
    <x v="3"/>
    <s v="En Ejecución"/>
    <b v="0"/>
    <n v="0.02"/>
    <n v="2"/>
    <n v="1.98"/>
    <x v="0"/>
    <s v="Sin información"/>
    <x v="0"/>
    <s v="No Aplica"/>
    <m/>
    <n v="4772566284"/>
    <n v="4772566284"/>
    <n v="1"/>
    <n v="4772566284"/>
    <n v="4772566284"/>
    <m/>
    <s v="x"/>
  </r>
  <r>
    <s v="PCI21"/>
    <s v="SI"/>
    <s v="SI"/>
    <s v="SI"/>
    <s v="No"/>
    <x v="0"/>
    <x v="0"/>
    <s v="NO"/>
    <s v="NO"/>
    <m/>
    <x v="0"/>
    <s v="Sin reporte"/>
    <s v="Sin reporte"/>
    <x v="344"/>
    <x v="2"/>
    <x v="17"/>
    <x v="2"/>
    <x v="0"/>
    <s v="Conexiones"/>
    <s v="Caribe"/>
    <x v="1"/>
    <s v="Conexiones"/>
    <m/>
    <s v="Sin información"/>
    <x v="3"/>
    <s v="Santa Barbara De Pinto(MAG)"/>
    <n v="6"/>
    <s v="No"/>
    <n v="0"/>
    <s v="No"/>
    <s v="No"/>
    <m/>
    <s v="Sin definir"/>
    <n v="47720"/>
    <s v="Conexiones"/>
    <s v="Sin Información"/>
    <s v="Sin información"/>
    <m/>
    <s v="Con CUR"/>
    <x v="0"/>
    <x v="1"/>
    <x v="2"/>
    <s v="Conexiones"/>
    <x v="0"/>
    <s v="Urbana"/>
    <x v="344"/>
    <e v="#N/A"/>
    <e v="#N/A"/>
    <n v="720"/>
    <s v="PGN"/>
    <e v="#N/A"/>
    <d v="2023-11-07T00:00:00"/>
    <s v="Viable Gobierno Petro"/>
    <s v="Viable Gobierno Petro"/>
    <s v="Apoyado financieramente"/>
    <s v="Suspendido"/>
    <s v="ACTIVOS"/>
    <x v="3"/>
    <s v="En Ejecución"/>
    <b v="0"/>
    <n v="0"/>
    <n v="0"/>
    <n v="0"/>
    <x v="0"/>
    <s v="Sin información"/>
    <x v="0"/>
    <s v="No Aplica"/>
    <m/>
    <n v="3073807293"/>
    <n v="3073807293"/>
    <n v="1"/>
    <n v="3073807293"/>
    <n v="3073807293"/>
    <m/>
    <s v="x"/>
  </r>
  <r>
    <s v="PCI22"/>
    <s v="SI"/>
    <s v="SI"/>
    <s v="SI"/>
    <s v="No"/>
    <x v="0"/>
    <x v="0"/>
    <s v="NO"/>
    <s v="NO"/>
    <m/>
    <x v="0"/>
    <s v="Sin reporte"/>
    <s v="Sin reporte"/>
    <x v="345"/>
    <x v="2"/>
    <x v="17"/>
    <x v="2"/>
    <x v="0"/>
    <s v="Conexiones"/>
    <s v="Caribe"/>
    <x v="1"/>
    <s v="Conexiones"/>
    <m/>
    <s v="Sin información"/>
    <x v="3"/>
    <s v="San Sebastian De Buenavista(MAG)"/>
    <n v="6"/>
    <s v="No"/>
    <n v="0"/>
    <s v="No"/>
    <s v="No"/>
    <m/>
    <s v="Sin definir"/>
    <n v="47692"/>
    <s v="Conexiones"/>
    <s v="Sin Información"/>
    <s v="Sin información"/>
    <m/>
    <s v="Con CUR"/>
    <x v="0"/>
    <x v="1"/>
    <x v="2"/>
    <s v="Conexiones"/>
    <x v="0"/>
    <s v="Urbana"/>
    <x v="345"/>
    <e v="#N/A"/>
    <e v="#N/A"/>
    <n v="669"/>
    <s v="PGN"/>
    <e v="#N/A"/>
    <d v="2023-11-07T00:00:00"/>
    <s v="Viable Gobierno Petro"/>
    <s v="Viable Gobierno Petro"/>
    <s v="Apoyado financieramente"/>
    <s v="Suspendido"/>
    <s v="ACTIVOS"/>
    <x v="3"/>
    <s v="En Ejecución"/>
    <b v="0"/>
    <n v="0"/>
    <n v="0"/>
    <n v="0"/>
    <x v="0"/>
    <s v="Sin información"/>
    <x v="0"/>
    <s v="No Aplica"/>
    <m/>
    <n v="2860307236"/>
    <n v="2860307236"/>
    <n v="1"/>
    <n v="2860307236"/>
    <n v="2860307236"/>
    <m/>
    <s v="x"/>
  </r>
  <r>
    <s v="PCI23"/>
    <s v="SI"/>
    <s v="SI"/>
    <s v="SI"/>
    <s v="No"/>
    <x v="0"/>
    <x v="0"/>
    <s v="NO"/>
    <s v="NO"/>
    <m/>
    <x v="0"/>
    <s v="Sin reporte"/>
    <s v="Sin reporte"/>
    <x v="346"/>
    <x v="2"/>
    <x v="17"/>
    <x v="2"/>
    <x v="0"/>
    <s v="Conexiones"/>
    <s v="Caribe"/>
    <x v="1"/>
    <s v="Conexiones"/>
    <m/>
    <s v="Sin información"/>
    <x v="7"/>
    <s v="Repelón(ATL)"/>
    <n v="6"/>
    <s v="No"/>
    <n v="0"/>
    <s v="No"/>
    <s v="Si"/>
    <m/>
    <s v="Sin definir"/>
    <s v="08606"/>
    <s v="Conexiones"/>
    <s v="Sin Información"/>
    <s v="Sin información"/>
    <m/>
    <s v="Con CUR"/>
    <x v="0"/>
    <x v="1"/>
    <x v="2"/>
    <s v="Conexiones"/>
    <x v="0"/>
    <s v="Urbana"/>
    <x v="346"/>
    <e v="#N/A"/>
    <e v="#N/A"/>
    <n v="1761"/>
    <s v="PGN"/>
    <e v="#N/A"/>
    <d v="2023-11-07T00:00:00"/>
    <s v="Viable Gobierno Petro"/>
    <s v="Viable Gobierno Petro"/>
    <s v="Apoyado financieramente"/>
    <s v="REINICIADO - EN EJECUCIÓN "/>
    <s v="ACTIVOS"/>
    <x v="3"/>
    <s v="En Ejecución"/>
    <b v="0"/>
    <n v="0"/>
    <n v="0"/>
    <n v="0"/>
    <x v="0"/>
    <s v="Sin información"/>
    <x v="0"/>
    <s v="No Aplica"/>
    <m/>
    <n v="7513220707"/>
    <n v="7513220707"/>
    <n v="1"/>
    <n v="7513220707"/>
    <n v="7513220707"/>
    <m/>
    <s v="x"/>
  </r>
  <r>
    <s v="PCI24"/>
    <s v="SI"/>
    <s v="SI"/>
    <s v="SI"/>
    <s v="No"/>
    <x v="0"/>
    <x v="0"/>
    <s v="NO"/>
    <s v="NO"/>
    <m/>
    <x v="0"/>
    <s v="Sin reporte"/>
    <s v="Sin reporte"/>
    <x v="347"/>
    <x v="2"/>
    <x v="17"/>
    <x v="2"/>
    <x v="0"/>
    <s v="Conexiones"/>
    <s v="Caribe"/>
    <x v="1"/>
    <s v="Conexiones"/>
    <m/>
    <s v="Sin información"/>
    <x v="2"/>
    <s v="Pailitas(CES)"/>
    <n v="6"/>
    <s v="No"/>
    <n v="0"/>
    <s v="Si"/>
    <s v="No"/>
    <m/>
    <s v="Sin definir"/>
    <n v="20517"/>
    <s v="Conexiones"/>
    <s v="Sin Información"/>
    <s v="Sin información"/>
    <m/>
    <s v="Con CUR"/>
    <x v="0"/>
    <x v="1"/>
    <x v="2"/>
    <s v="Conexiones"/>
    <x v="1"/>
    <s v="Rural"/>
    <x v="347"/>
    <e v="#N/A"/>
    <e v="#N/A"/>
    <n v="627"/>
    <s v="PGN"/>
    <e v="#N/A"/>
    <d v="2023-11-07T00:00:00"/>
    <s v="Viable Gobierno Petro"/>
    <s v="Viable Gobierno Petro"/>
    <s v="Apoyado financieramente"/>
    <s v="Suspendido"/>
    <s v="ACTIVOS"/>
    <x v="3"/>
    <s v="En Ejecución"/>
    <b v="0"/>
    <n v="0"/>
    <n v="0"/>
    <n v="0"/>
    <x v="0"/>
    <s v="Sin información"/>
    <x v="0"/>
    <s v="No Aplica"/>
    <m/>
    <n v="2675133532"/>
    <n v="2675133532"/>
    <n v="1"/>
    <n v="2675133532"/>
    <n v="2675133532"/>
    <m/>
    <s v="x"/>
  </r>
  <r>
    <s v="PCI25"/>
    <s v="SI"/>
    <s v="No"/>
    <s v="NO"/>
    <s v="No"/>
    <x v="1"/>
    <x v="1"/>
    <s v="NO"/>
    <s v="NO"/>
    <m/>
    <x v="0"/>
    <s v="Sin reporte"/>
    <s v="Sin reporte"/>
    <x v="348"/>
    <x v="2"/>
    <x v="17"/>
    <x v="2"/>
    <x v="0"/>
    <s v="Conexiones"/>
    <s v="Amazonica"/>
    <x v="2"/>
    <s v="Conexiones"/>
    <m/>
    <s v="Sin información"/>
    <x v="22"/>
    <s v="Puerto Leguizamo(PUT)"/>
    <n v="6"/>
    <s v="Si"/>
    <n v="0"/>
    <s v="Si"/>
    <s v="No"/>
    <m/>
    <s v="Sin definir"/>
    <n v="86573"/>
    <s v="Conexiones"/>
    <s v="Sin Información"/>
    <s v="Sin información"/>
    <m/>
    <s v="Con CUR"/>
    <x v="2"/>
    <x v="1"/>
    <x v="2"/>
    <s v="Conexiones"/>
    <x v="0"/>
    <s v="Urbana"/>
    <x v="348"/>
    <e v="#N/A"/>
    <e v="#N/A"/>
    <s v="-"/>
    <s v="PGN"/>
    <e v="#N/A"/>
    <d v="2023-11-07T00:00:00"/>
    <s v="Viable Gobierno Petro"/>
    <s v="Viable Gobierno Petro"/>
    <s v="Apoyado financieramente"/>
    <s v="Cancelado"/>
    <s v="CANCELADO"/>
    <x v="6"/>
    <s v="Cancelado"/>
    <b v="1"/>
    <n v="0"/>
    <n v="0"/>
    <n v="0"/>
    <x v="0"/>
    <s v="Sin información"/>
    <x v="8"/>
    <s v="No Aplica"/>
    <m/>
    <n v="2652017862"/>
    <n v="2652017862"/>
    <n v="1"/>
    <n v="2652017862"/>
    <n v="2652017862"/>
    <m/>
    <s v="x"/>
  </r>
  <r>
    <s v="PCI29"/>
    <s v="SI"/>
    <s v="SI"/>
    <s v="SI"/>
    <s v="No"/>
    <x v="0"/>
    <x v="0"/>
    <s v="NO"/>
    <s v="NO"/>
    <m/>
    <x v="0"/>
    <s v="Sin reporte"/>
    <s v="Sin reporte"/>
    <x v="349"/>
    <x v="2"/>
    <x v="17"/>
    <x v="2"/>
    <x v="0"/>
    <s v="Conexiones"/>
    <s v="Caribe"/>
    <x v="1"/>
    <s v="Conexiones"/>
    <m/>
    <s v="Sin información"/>
    <x v="2"/>
    <s v="Chimichagua(CES)"/>
    <n v="6"/>
    <s v="No"/>
    <n v="0"/>
    <s v="No"/>
    <s v="Si"/>
    <m/>
    <s v="Sin definir"/>
    <n v="20175"/>
    <s v="Conexiones"/>
    <s v="Sin Información"/>
    <s v="Sin información"/>
    <m/>
    <s v="Con CUR"/>
    <x v="0"/>
    <x v="1"/>
    <x v="2"/>
    <s v="Conexiones"/>
    <x v="1"/>
    <s v="Rural"/>
    <x v="349"/>
    <e v="#N/A"/>
    <e v="#N/A"/>
    <n v="1590"/>
    <s v="PGN"/>
    <e v="#N/A"/>
    <d v="2023-11-22T00:00:00"/>
    <s v="Viable Gobierno Petro"/>
    <s v="Viable Gobierno Petro"/>
    <s v="Apoyado financieramente"/>
    <s v="Suspendido"/>
    <s v="ACTIVOS"/>
    <x v="3"/>
    <s v="En Ejecución"/>
    <b v="0"/>
    <n v="0"/>
    <n v="0"/>
    <n v="0"/>
    <x v="0"/>
    <s v="Sin información"/>
    <x v="0"/>
    <s v="No Aplica"/>
    <m/>
    <n v="6783265759"/>
    <n v="6783265759"/>
    <n v="1"/>
    <n v="6783265759"/>
    <n v="6783265759"/>
    <m/>
    <s v="x"/>
  </r>
  <r>
    <s v="PCI18"/>
    <s v="SI"/>
    <s v="SI"/>
    <s v="SI"/>
    <s v="No"/>
    <x v="0"/>
    <x v="0"/>
    <s v="NO"/>
    <n v="0"/>
    <m/>
    <x v="2"/>
    <s v="Anterior"/>
    <s v="MVCT"/>
    <x v="350"/>
    <x v="2"/>
    <x v="17"/>
    <x v="2"/>
    <x v="0"/>
    <s v="Conexiones"/>
    <s v="Caribe"/>
    <x v="4"/>
    <s v="Conexiones"/>
    <m/>
    <s v="Sin información"/>
    <x v="18"/>
    <s v="Urumita(LA )"/>
    <n v="6"/>
    <s v="No"/>
    <n v="0"/>
    <s v="Si"/>
    <s v="Si"/>
    <m/>
    <s v="Sin definir"/>
    <n v="44855"/>
    <s v="Conexiones"/>
    <s v="Sin Información"/>
    <s v="Sin información"/>
    <m/>
    <s v="Con CUR"/>
    <x v="1"/>
    <x v="1"/>
    <x v="2"/>
    <s v="Conexiones"/>
    <x v="0"/>
    <s v="Urbana"/>
    <x v="350"/>
    <e v="#N/A"/>
    <e v="#N/A"/>
    <n v="675"/>
    <s v="PGN"/>
    <e v="#N/A"/>
    <d v="2023-11-03T00:00:00"/>
    <s v="Viable Gobierno Petro"/>
    <s v="Viable Gobierno Petro"/>
    <s v="Apoyado financieramente"/>
    <s v="Terminado"/>
    <s v="TERMINADO"/>
    <x v="2"/>
    <s v="Terminados"/>
    <b v="0"/>
    <n v="100"/>
    <n v="100"/>
    <n v="0"/>
    <x v="18"/>
    <s v="30/07/2025"/>
    <x v="1"/>
    <s v="No Aplica"/>
    <m/>
    <n v="2532499669"/>
    <n v="2532499669"/>
    <n v="1"/>
    <n v="2532499669"/>
    <n v="2532499669"/>
    <m/>
    <s v="x"/>
  </r>
  <r>
    <s v="PCI19"/>
    <s v="SI"/>
    <s v="SI"/>
    <s v="SI"/>
    <s v="No"/>
    <x v="0"/>
    <x v="0"/>
    <s v="NO"/>
    <s v="NO"/>
    <m/>
    <x v="0"/>
    <s v="Sin reporte"/>
    <s v="Sin reporte"/>
    <x v="351"/>
    <x v="2"/>
    <x v="17"/>
    <x v="2"/>
    <x v="0"/>
    <s v="Conexiones"/>
    <s v="Pacifica"/>
    <x v="3"/>
    <s v="Conexiones"/>
    <m/>
    <s v="Sin información"/>
    <x v="8"/>
    <s v="Cuaspud(NAR)"/>
    <n v="6"/>
    <s v="No"/>
    <n v="0"/>
    <s v="No"/>
    <s v="No"/>
    <m/>
    <s v="Sin definir"/>
    <n v="52224"/>
    <s v="Conexiones"/>
    <s v="Sin Información"/>
    <s v="Sin información"/>
    <m/>
    <s v="Con CUR"/>
    <x v="0"/>
    <x v="1"/>
    <x v="2"/>
    <s v="Conexiones"/>
    <x v="1"/>
    <s v="Rural"/>
    <x v="351"/>
    <e v="#N/A"/>
    <e v="#N/A"/>
    <n v="195"/>
    <s v="PGN"/>
    <e v="#N/A"/>
    <d v="2023-11-03T00:00:00"/>
    <s v="Viable Gobierno Petro"/>
    <s v="Viable Gobierno Petro"/>
    <s v="Apoyado financieramente"/>
    <s v="Suspendido"/>
    <s v="ACTIVOS"/>
    <x v="3"/>
    <s v="En Ejecución"/>
    <b v="0"/>
    <n v="0"/>
    <n v="0"/>
    <n v="0"/>
    <x v="0"/>
    <s v="Sin información"/>
    <x v="0"/>
    <s v="No Aplica"/>
    <m/>
    <n v="844970993"/>
    <n v="844970993"/>
    <n v="1"/>
    <n v="844970993"/>
    <n v="844970993"/>
    <m/>
    <s v="x"/>
  </r>
  <r>
    <s v="PCI20"/>
    <s v="SI"/>
    <s v="SI"/>
    <s v="SI"/>
    <s v="No"/>
    <x v="0"/>
    <x v="0"/>
    <s v="NO"/>
    <s v="NO"/>
    <m/>
    <x v="0"/>
    <s v="Sin reporte"/>
    <s v="Sin reporte"/>
    <x v="352"/>
    <x v="2"/>
    <x v="17"/>
    <x v="2"/>
    <x v="0"/>
    <s v="Conexiones"/>
    <s v="Pacifica"/>
    <x v="3"/>
    <s v="Conexiones"/>
    <m/>
    <s v="Sin información"/>
    <x v="8"/>
    <s v="Guachucal(NAR)"/>
    <n v="6"/>
    <s v="No"/>
    <n v="0"/>
    <s v="No"/>
    <s v="No"/>
    <m/>
    <s v="Sin definir"/>
    <n v="52317"/>
    <s v="Conexiones"/>
    <s v="Sin Información"/>
    <s v="Sin información"/>
    <m/>
    <s v="Con CUR"/>
    <x v="0"/>
    <x v="1"/>
    <x v="2"/>
    <s v="Conexiones"/>
    <x v="1"/>
    <s v="Rural"/>
    <x v="352"/>
    <e v="#N/A"/>
    <e v="#N/A"/>
    <n v="180"/>
    <s v="PGN"/>
    <e v="#N/A"/>
    <d v="2023-11-03T00:00:00"/>
    <s v="Viable Gobierno Petro"/>
    <s v="Viable Gobierno Petro"/>
    <s v="Apoyado financieramente"/>
    <s v="Suspendido"/>
    <s v="ACTIVOS"/>
    <x v="3"/>
    <s v="En Ejecución"/>
    <b v="0"/>
    <n v="0"/>
    <n v="0"/>
    <n v="0"/>
    <x v="0"/>
    <s v="Sin información"/>
    <x v="0"/>
    <s v="No Aplica"/>
    <m/>
    <n v="789854725"/>
    <n v="789854725"/>
    <n v="1"/>
    <n v="789854725"/>
    <n v="789854725"/>
    <m/>
    <s v="x"/>
  </r>
  <r>
    <s v="2-2020-401"/>
    <s v="No"/>
    <s v="No"/>
    <s v="SI"/>
    <s v="SI"/>
    <x v="1"/>
    <x v="0"/>
    <s v="NO"/>
    <s v="NO"/>
    <m/>
    <x v="0"/>
    <s v="Sin reporte"/>
    <s v="Sin reporte"/>
    <x v="353"/>
    <x v="2"/>
    <x v="0"/>
    <x v="0"/>
    <x v="7"/>
    <s v="Mecanismo"/>
    <s v="Pacifica"/>
    <x v="3"/>
    <s v="Camilo Darwish"/>
    <s v="CRISTIAN CAMILO DARWISH SALAMA MONTOYA"/>
    <s v="JULIAN CAMILO HERNÁNDEZ CÁCERES"/>
    <x v="10"/>
    <s v="Popayán(CAU)"/>
    <n v="2"/>
    <s v="No"/>
    <n v="0"/>
    <s v="No"/>
    <s v="No"/>
    <m/>
    <s v="Sin definir"/>
    <n v="19001"/>
    <s v="Sin CUR"/>
    <s v="Sin Información"/>
    <s v="Julián Camilo Hernández Cáceres"/>
    <m/>
    <s v="Sin CUR"/>
    <x v="0"/>
    <x v="0"/>
    <x v="0"/>
    <s v="Alcantarillado"/>
    <x v="0"/>
    <s v="Urbana"/>
    <x v="353"/>
    <s v="A través de la construcción de  los colectores sanitario y pluvial sobre la calle 5 entre carrera 37 y quebrada Pubus del Municipio de Popayán, departamento del Cauca, se busca mejorar las condiciones de la prestación del servicio mediante la optimización del sistema de alcantarillado existente en la calle 5 (separado; sanitario y pluvial) para la conducción de aguas residuales de tipo doméstico y la construcción de redes de alcantarillado pluvial con la capacidad de evacuar las precipitaciones a los periodos de retorno establecidos por la normativa técnica vigente y así mejorara las condiciones de saneamiento y futura disposición adecuada de las aguas residuales , y con el cual se pretende beneficiar a 3.001 habitantes en la actualidad y 1.649 habitantes proyectados en el horizonte de diseño de 25 años."/>
    <s v="Sin Determinar"/>
    <n v="1649"/>
    <s v="PDA"/>
    <s v="ACUEDUCTO Y ALCANTARILLADO DE POPAYÁN S.A. E.S.P.(Obra y Suministros)"/>
    <d v="2022-08-26T00:00:00"/>
    <s v="Viable Gobierno Petro"/>
    <s v="Viable Gobierno Petro"/>
    <s v="Viable"/>
    <s v="Suspendido"/>
    <s v="INACTIVOS"/>
    <x v="3"/>
    <s v="En Ejecución"/>
    <b v="0"/>
    <n v="72.34"/>
    <n v="72.34"/>
    <n v="0"/>
    <x v="0"/>
    <d v="2026-07-31T00:00:00"/>
    <x v="0"/>
    <s v="No Aplica"/>
    <m/>
    <n v="0"/>
    <n v="4143776014"/>
    <n v="0"/>
    <n v="0"/>
    <n v="4143776014"/>
    <m/>
    <s v="x"/>
  </r>
  <r>
    <s v="2-2022-60"/>
    <s v="No"/>
    <s v="No"/>
    <s v="SI"/>
    <s v="SI"/>
    <x v="1"/>
    <x v="0"/>
    <s v="NO"/>
    <s v="NO"/>
    <m/>
    <x v="0"/>
    <s v="Sin reporte"/>
    <s v="Sin reporte"/>
    <x v="354"/>
    <x v="2"/>
    <x v="13"/>
    <x v="8"/>
    <x v="7"/>
    <s v="Mecanismo"/>
    <s v="Pacifica"/>
    <x v="3"/>
    <s v="Sin CUR"/>
    <m/>
    <s v="Sin información"/>
    <x v="8"/>
    <s v="Tumaco(NAR)"/>
    <n v="4"/>
    <s v="Si"/>
    <n v="0"/>
    <s v="Si"/>
    <s v="Si"/>
    <m/>
    <s v="Sin definir"/>
    <n v="52835"/>
    <s v="Sin CUR"/>
    <s v="Sin Información"/>
    <s v="Sin Asignar"/>
    <e v="#N/A"/>
    <s v="Sin CUR"/>
    <x v="0"/>
    <x v="0"/>
    <x v="0"/>
    <s v="Alcantarillado"/>
    <x v="0"/>
    <s v="Urbana"/>
    <x v="354"/>
    <s v=" &amp;bull;Aumento de la cobertura en la prestación del servicio al 10% &amp;bull;Disminución de vertimientos directos &amp;bull;Reducción del impacto asociado a la proliferación de enfermedades por contaminación de aguas servidas  mejora de la calidad de vida de la población beneficiada.  "/>
    <s v="Sin Determinar"/>
    <n v="0"/>
    <s v="Todos Somos Pazcifico"/>
    <n v="0"/>
    <d v="2022-08-26T00:00:00"/>
    <s v="Viable Gobierno Petro"/>
    <s v="Viable Gobierno Petro"/>
    <s v="Viable"/>
    <s v="Por Iniciar Contratación"/>
    <s v="EN PREPARACIÓN"/>
    <x v="5"/>
    <s v="En Ejecución"/>
    <b v="0"/>
    <n v="0"/>
    <n v="0"/>
    <n v="0"/>
    <x v="0"/>
    <s v="Sin información"/>
    <x v="0"/>
    <s v="No Aplica"/>
    <m/>
    <n v="709870241"/>
    <n v="709870241"/>
    <n v="1"/>
    <n v="709870241"/>
    <n v="709870241"/>
    <m/>
    <s v="x"/>
  </r>
  <r>
    <s v="1-2021-123"/>
    <s v="No"/>
    <s v="No"/>
    <s v="SI"/>
    <s v="SI"/>
    <x v="1"/>
    <x v="0"/>
    <s v="NO"/>
    <s v="NO"/>
    <m/>
    <x v="0"/>
    <s v="Sin reporte"/>
    <s v="Sin reporte"/>
    <x v="355"/>
    <x v="2"/>
    <x v="13"/>
    <x v="8"/>
    <x v="7"/>
    <s v="Mecanismo"/>
    <s v="Pacifica"/>
    <x v="3"/>
    <s v="Sin CUR"/>
    <m/>
    <s v="Sin información"/>
    <x v="10"/>
    <s v="Timbiquí(CAU)"/>
    <n v="6"/>
    <s v="Si"/>
    <n v="0"/>
    <s v="Si"/>
    <s v="Si"/>
    <m/>
    <s v="Sin definir"/>
    <n v="19809"/>
    <s v="Sin CUR"/>
    <s v="Sin Información"/>
    <s v="Sin Asignar"/>
    <e v="#N/A"/>
    <s v="Sin CUR"/>
    <x v="0"/>
    <x v="1"/>
    <x v="1"/>
    <s v="Acueducto"/>
    <x v="0"/>
    <s v="Urbana"/>
    <x v="355"/>
    <s v="     Ampliación de cobertura de servicio de acueducto de 21% al 100% en la zona urbana.     Mejorar la calidad de agua.     Aumentar el almacenamiento en un 100% de la capacidad requerida.     Mejorar la continuidad del servicio de 4 hora/día en el área de cobertura a 24 horas/día en el 100% del casco urbano      Beneficiando de esta forma a los 9472 habitantes del municipio de Timbiquí - Cauca. "/>
    <s v="Sin Determinar"/>
    <n v="0"/>
    <s v="Todos Somos Pazcifico"/>
    <n v="0"/>
    <d v="2022-09-09T00:00:00"/>
    <s v="Viable Gobierno Petro"/>
    <s v="Viable Gobierno Petro"/>
    <s v="Viable"/>
    <s v="Por Iniciar Contratación"/>
    <s v="EN PREPARACIÓN"/>
    <x v="5"/>
    <s v="En Ejecución"/>
    <b v="0"/>
    <n v="0"/>
    <n v="0"/>
    <n v="0"/>
    <x v="0"/>
    <s v="Sin información"/>
    <x v="0"/>
    <s v="No Aplica"/>
    <m/>
    <n v="11816442269"/>
    <n v="11816442269"/>
    <n v="1"/>
    <n v="11816442269"/>
    <n v="11816442269"/>
    <m/>
    <s v="x"/>
  </r>
  <r>
    <s v="1-2021-91"/>
    <s v="No"/>
    <s v="No"/>
    <s v="SI"/>
    <s v="SI"/>
    <x v="1"/>
    <x v="0"/>
    <s v="NO"/>
    <s v="NO"/>
    <m/>
    <x v="1"/>
    <s v="Anterior"/>
    <s v="MVCT"/>
    <x v="356"/>
    <x v="2"/>
    <x v="0"/>
    <x v="0"/>
    <x v="7"/>
    <s v="Mecanismo"/>
    <s v="Andina"/>
    <x v="2"/>
    <s v="CARLOS FERNANDO BORJA JIMENEZ"/>
    <s v="CARLOS FERNANDO BORJA JIMENEZ"/>
    <s v="FERNANDO PEREA MURILLO"/>
    <x v="15"/>
    <s v="Neiva(HUI)"/>
    <n v="1"/>
    <s v="No"/>
    <n v="0"/>
    <s v="No"/>
    <s v="No"/>
    <m/>
    <s v="Sin definir"/>
    <n v="41001"/>
    <s v="Sin CUR"/>
    <s v="Sin Información"/>
    <s v="Diana Milena Ramírez Rey"/>
    <m/>
    <s v="Sin CUR"/>
    <x v="1"/>
    <x v="1"/>
    <x v="1"/>
    <s v="Acueducto"/>
    <x v="0"/>
    <s v="Urbana"/>
    <x v="356"/>
    <s v="Con la contrucción del proyecto se mejorará las presiones de servicio en las comunas cuatro y seis, pasando de 5 MCA a 10,62 MCA para una población beneficiada de 44.550 habitantes en el sector conocido como comuna 6 (sur) de la ciudad de Neiva"/>
    <s v="Mestiza"/>
    <n v="418166"/>
    <s v="PDA"/>
    <s v="Las Ceibas Empresas Públicas de Neiva ESP(Interventoría de Obra y Suministros)"/>
    <d v="2022-09-16T00:00:00"/>
    <s v="Viable Gobierno Petro"/>
    <s v="Viable Gobierno Petro"/>
    <s v="Viable"/>
    <s v="Liquidado"/>
    <s v="LIQUIDADO"/>
    <x v="7"/>
    <s v="Terminados"/>
    <b v="0"/>
    <n v="100"/>
    <n v="100"/>
    <n v="0"/>
    <x v="1"/>
    <d v="2023-10-09T00:00:00"/>
    <x v="1"/>
    <s v="No Aplica"/>
    <m/>
    <n v="0"/>
    <n v="11128677123"/>
    <n v="0"/>
    <n v="0"/>
    <n v="11128677123"/>
    <m/>
    <s v="x"/>
  </r>
  <r>
    <s v="1-2021-25"/>
    <s v="No"/>
    <s v="No"/>
    <s v="SI"/>
    <s v="SI"/>
    <x v="1"/>
    <x v="0"/>
    <s v="NO"/>
    <s v="NO"/>
    <m/>
    <x v="0"/>
    <s v="Sin reporte"/>
    <s v="Sin reporte"/>
    <x v="357"/>
    <x v="2"/>
    <x v="11"/>
    <x v="1"/>
    <x v="7"/>
    <s v="Mecanismo"/>
    <s v="Andina"/>
    <x v="2"/>
    <s v="Manuela Chica"/>
    <m/>
    <s v="Sin información"/>
    <x v="15"/>
    <s v="Colombia(HUI)"/>
    <n v="6"/>
    <s v="No"/>
    <n v="0"/>
    <s v="Si"/>
    <s v="No"/>
    <m/>
    <s v="Sin definir"/>
    <n v="41206"/>
    <s v="Sin CUR"/>
    <s v="Sin Información"/>
    <s v="Aura Patricia León Botón"/>
    <e v="#N/A"/>
    <s v="Sin CUR"/>
    <x v="1"/>
    <x v="2"/>
    <x v="3"/>
    <s v="Aseo"/>
    <x v="0"/>
    <s v="Urbana"/>
    <x v="357"/>
    <s v="Disponibilidad para generar una cobertura de recolección y transporte en un 100% del casco urbano y el 20% en el sector rural del Municipio de Colombia. Beneficiando a 5.000 habitantes."/>
    <s v="Mestiza"/>
    <n v="4000"/>
    <s v="PDA"/>
    <s v="COLOMBIA (Huila)(Suministros)"/>
    <d v="2022-09-23T00:00:00"/>
    <s v="Viable Gobierno Petro"/>
    <s v="Viable Gobierno Petro"/>
    <s v="Viable"/>
    <s v="Terminado"/>
    <s v="TERMINADO"/>
    <x v="2"/>
    <s v="Terminados"/>
    <b v="0"/>
    <n v="100"/>
    <n v="100"/>
    <n v="0"/>
    <x v="1"/>
    <d v="2023-10-18T00:00:00"/>
    <x v="0"/>
    <s v="No Aplica"/>
    <m/>
    <n v="0"/>
    <n v="573993000"/>
    <n v="0"/>
    <n v="0"/>
    <n v="573993000"/>
    <m/>
    <s v="x"/>
  </r>
  <r>
    <s v="1-2022-140"/>
    <s v="No"/>
    <s v="No"/>
    <s v="SI"/>
    <s v="SI"/>
    <x v="1"/>
    <x v="0"/>
    <s v="NO"/>
    <s v="NO"/>
    <m/>
    <x v="0"/>
    <s v="Sin reporte"/>
    <s v="Sin reporte"/>
    <x v="358"/>
    <x v="2"/>
    <x v="11"/>
    <x v="1"/>
    <x v="7"/>
    <s v="Mecanismo"/>
    <s v="Andina"/>
    <x v="0"/>
    <s v="Manuela Chica"/>
    <m/>
    <s v="Sin información"/>
    <x v="1"/>
    <s v="Tabio(CUN)"/>
    <n v="6"/>
    <s v="No"/>
    <n v="0"/>
    <s v="No"/>
    <s v="No"/>
    <m/>
    <s v="Sin definir"/>
    <n v="25785"/>
    <s v="Sin CUR"/>
    <s v="Sin Información"/>
    <s v="Karen Johana Vergara Pazos"/>
    <e v="#N/A"/>
    <s v="Sin CUR"/>
    <x v="1"/>
    <x v="2"/>
    <x v="3"/>
    <s v="Aseo"/>
    <x v="0"/>
    <s v="Urbana"/>
    <x v="358"/>
    <s v="Disponibilidad  para generar una cobertura de recolección y transporte en un 100% del área urbana y rural del Municipio de Tabio. Beneficiando a 33.322 habitantes."/>
    <s v="Mestiza"/>
    <n v="29614"/>
    <s v="PDA"/>
    <s v="EPC - EMPRESAS PUBLICAS DE CUNDINAMARCA S.A. E.S.P.(Seguimiento Región), EMPRESA DE SERVICIOS PÚBLICOS DE TABIO S.A. &quot;EMSERTABIO ESP&quot;(Suministros)"/>
    <d v="2022-11-11T00:00:00"/>
    <s v="Viable Gobierno Petro"/>
    <s v="Viable Gobierno Petro"/>
    <s v="Viable"/>
    <s v="Terminado"/>
    <s v="TERMINADO"/>
    <x v="2"/>
    <s v="Terminados"/>
    <b v="0"/>
    <n v="100"/>
    <n v="100"/>
    <n v="0"/>
    <x v="1"/>
    <d v="2023-08-16T00:00:00"/>
    <x v="0"/>
    <s v="No Aplica"/>
    <m/>
    <n v="0"/>
    <n v="835698557"/>
    <n v="0"/>
    <n v="0"/>
    <n v="835698557"/>
    <m/>
    <s v="x"/>
  </r>
  <r>
    <s v="1-2022-135"/>
    <s v="SI"/>
    <s v="SI"/>
    <s v="SI"/>
    <s v="SI"/>
    <x v="0"/>
    <x v="0"/>
    <s v="NO"/>
    <n v="0"/>
    <m/>
    <x v="5"/>
    <s v="No Aplica"/>
    <s v="No Aplica"/>
    <x v="359"/>
    <x v="2"/>
    <x v="5"/>
    <x v="4"/>
    <x v="0"/>
    <s v="Mecanismo"/>
    <s v="Caribe"/>
    <x v="4"/>
    <s v="Oscar Cortes"/>
    <m/>
    <s v="Sin información"/>
    <x v="18"/>
    <s v="Fonseca(LA )"/>
    <n v="6"/>
    <s v="Si"/>
    <n v="0"/>
    <s v="Si"/>
    <s v="Si"/>
    <m/>
    <s v="Sin definir"/>
    <n v="44279"/>
    <s v="0661-2023"/>
    <s v="Director(a) de Estructuración y Desarrollo Empresa"/>
    <s v="Oswaldo Chaparro Fuentes"/>
    <m/>
    <s v="Con CUR"/>
    <x v="1"/>
    <x v="0"/>
    <x v="0"/>
    <s v="Alcantarillado"/>
    <x v="0"/>
    <s v="Urbana"/>
    <x v="359"/>
    <s v="Con la implementación de las obras del proyecto se prevé:      Ampliar la cobertura de alcantarillado sanitario en el casco urbano de Fonseca del 75.8% al 100%, beneficiando principalmente a los barrios El Carmen y El Cerrejón.     Beneficiar a los 3.375 habitantes actuales los barrios El Carmen y El Cerrejón del casco urbano de Fonseca, correspondientes a 982 viviendas y los 7.241 habitantes Proyectados correspondientes a 1.741 viviendas, de estratos 1 y 2.     Garantizar la adecuada recolección, transporte y disposición de las aguas residuales y aguas lluvias de los barrios El Carmen y El Cerrejón.      Mitigar la problemática sanitaria y ambiental que se presenta en los barrios el Cerrejón y El Carmen por vertimientos puntuales directos de aguas residuales que se presentan en algunas vías de estos.     Mitigar la problemática de inundación por aguas lluvias y por rebose de pozos y cajas domiciliarias de aguas residuales que se presenta a lo largo de la calle 14 y sectores aledaños. "/>
    <s v="Sin Determinar"/>
    <n v="3375"/>
    <s v="BID Guajira"/>
    <s v="CONSORCIO IEHG-JVP LA GUAJIRA(Obra y Suministros,Interventoría de Obra y Suministros,Gestión de Predios)"/>
    <d v="2022-11-18T00:00:00"/>
    <s v="Viable Gobierno Petro"/>
    <s v="Viable Gobierno Petro"/>
    <s v="Viable"/>
    <s v="Suspendido"/>
    <s v="ACTIVOS"/>
    <x v="0"/>
    <s v="Terminados"/>
    <b v="0"/>
    <n v="68.97"/>
    <n v="69.37"/>
    <n v="0.40000000000000568"/>
    <x v="8"/>
    <d v="2026-10-25T00:00:00"/>
    <x v="0"/>
    <s v="No Aplica"/>
    <m/>
    <n v="41710229983"/>
    <n v="41710229983"/>
    <n v="1"/>
    <n v="41710229983"/>
    <n v="41710229983"/>
    <m/>
    <s v="x"/>
  </r>
  <r>
    <s v="1-2022-254"/>
    <s v="No"/>
    <s v="No"/>
    <s v="SI"/>
    <s v="SI"/>
    <x v="1"/>
    <x v="0"/>
    <s v="NO"/>
    <s v="NO"/>
    <m/>
    <x v="0"/>
    <s v="Sin reporte"/>
    <s v="Sin reporte"/>
    <x v="360"/>
    <x v="2"/>
    <x v="14"/>
    <x v="8"/>
    <x v="7"/>
    <s v="Mecanismo"/>
    <s v="Pacifica"/>
    <x v="3"/>
    <s v="Sin CUR"/>
    <s v="Sin Cur"/>
    <s v="Sin información"/>
    <x v="8"/>
    <s v="Tumaco(NAR)"/>
    <n v="4"/>
    <s v="Si"/>
    <n v="0"/>
    <s v="Si"/>
    <s v="Si"/>
    <m/>
    <s v="Sin definir"/>
    <n v="52835"/>
    <s v="Sin CUR"/>
    <s v="Sin Información"/>
    <s v="Marcela Enriquez Garcia"/>
    <e v="#N/A"/>
    <s v="Sin CUR"/>
    <x v="0"/>
    <x v="0"/>
    <x v="0"/>
    <s v="Alcantarillado"/>
    <x v="0"/>
    <s v="Urbana"/>
    <x v="360"/>
    <s v="A través de la construcción del proyecto CONSTRUCCIóN DEL SISTEMA DE SANEAMIENTO PARA ESPRIELLA, DISTRITO DE TUMACO, DEPARTAMENTO DE NARIñO, se pretende impactar directamente a los 3.438 habitantes que actualmente residen en el centro poblado de La Espriella en jurisdicción del Distrito Especial de Tumaco. Para el presente proyecto se analizaron 4 alternativas de las cuales se ha seleccionado preliminarmente la implementación de un sistema de tratamiento de aguas residuales domésticas bajo el esquema de soluciones individuales que incluyen la construcción de unidades sanitarias y sistema de tratamiento con campo de infiltración para un total de 198 viviendas y la construcción sólo del sistema de tratamiento con campo de infiltración para 200 viviendas que ya cuentan con unidad sanitaria, para un total de 398 viviendas beneficiadas que corresponden al 100% de la población actual de dicha localidad.   Le apunta el proyecto a asegurar la adecuada disposición y manejo de aguas residuales domésticas para el 100% de la población objeto de la intervención, beneficiando a 3.438 habitantes en la actualidad en un número de viviendas beneficiadas de 398, y su consecuente mejoramiento en las condiciones sanitarias y calidad de vida."/>
    <s v="Sin Determinar"/>
    <n v="0"/>
    <s v="PDA"/>
    <s v="EMPOPASTO S.A. E.S.P(Obra y Suministros,Interventoría de Obra y Suministros,Interventoría de la Consultoría)"/>
    <d v="2022-12-07T00:00:00"/>
    <s v="Viable Gobierno Petro"/>
    <s v="Viable Gobierno Petro"/>
    <s v="Viable"/>
    <s v="Por Iniciar Contratación"/>
    <s v="EN PREPARACIÓN"/>
    <x v="5"/>
    <s v="En Ejecución"/>
    <b v="0"/>
    <n v="0"/>
    <n v="0"/>
    <n v="0"/>
    <x v="0"/>
    <s v="Sin información"/>
    <x v="0"/>
    <s v="No Aplica"/>
    <m/>
    <n v="0"/>
    <n v="6054728081"/>
    <n v="0"/>
    <n v="0"/>
    <n v="6054728081"/>
    <m/>
    <s v="x"/>
  </r>
  <r>
    <s v="1-2021-250"/>
    <s v="No"/>
    <s v="No"/>
    <s v="SI"/>
    <s v="SI"/>
    <x v="1"/>
    <x v="0"/>
    <s v="NO"/>
    <s v="NO"/>
    <m/>
    <x v="0"/>
    <s v="Sin reporte"/>
    <s v="Sin reporte"/>
    <x v="361"/>
    <x v="2"/>
    <x v="0"/>
    <x v="0"/>
    <x v="7"/>
    <s v="Mecanismo"/>
    <s v="Andina"/>
    <x v="2"/>
    <s v="CARLOS FERNANDO BORJA JIMENEZ"/>
    <s v="CARLOS FERNANDO BORJA JIMENEZ"/>
    <s v="CESAR MAURICIO PARRA CELIS"/>
    <x v="15"/>
    <s v="Neiva(HUI)"/>
    <n v="1"/>
    <s v="No"/>
    <n v="0"/>
    <s v="No"/>
    <s v="No"/>
    <m/>
    <s v="Sin definir"/>
    <n v="41001"/>
    <s v="Sin CUR"/>
    <s v="Sin Información"/>
    <s v="Cesar Mauricio Parra Celis"/>
    <m/>
    <s v="Sin CUR"/>
    <x v="1"/>
    <x v="0"/>
    <x v="0"/>
    <s v="Alcantarillado"/>
    <x v="0"/>
    <s v="Urbana"/>
    <x v="361"/>
    <s v="Con la implementación del proyecto &amp;ldquo;CONSTRUCCIóN DEL ALCANTARILLADO SANITARIO Y PLUVIAL DEL BARRIO LOS ANDAQUíES, COMUNA 1 DE LA CIUDAD DE NEIVA&quot;, se brindará el servicio de alcantarillado sanitario y pluvial a una parte del barrio Andaquies, Comuna 1 de la Ciudad de Neiva, manteniendo una cobertura del 100% pero solucionando las problemáticas manifestadas en este sector, con una nueva población beneficiada proyectada en 1.092 habitantes y se implementará una de las actividades estipuladas en el Plan de Saneamiento y Manejo de Vertimientos aprobado por la Corporación Autónoma Regional del Alto Magdalena - CAM con la resolución No. 320 del 2021."/>
    <s v="Mestiza"/>
    <n v="815"/>
    <s v="PDA"/>
    <s v="Las Ceibas Empresas Públicas de Neiva ESP(Obra y Suministros)"/>
    <d v="2022-12-16T00:00:00"/>
    <s v="Viable Gobierno Petro"/>
    <s v="Viable Gobierno Petro"/>
    <s v="Viable"/>
    <s v="Terminado"/>
    <s v="TERMINADO"/>
    <x v="2"/>
    <s v="Terminados"/>
    <b v="0"/>
    <n v="100"/>
    <n v="100"/>
    <n v="0"/>
    <x v="1"/>
    <d v="2023-12-22T00:00:00"/>
    <x v="0"/>
    <s v="No Aplica"/>
    <m/>
    <n v="0"/>
    <n v="4669278563"/>
    <n v="0"/>
    <n v="0"/>
    <n v="4669278563"/>
    <m/>
    <s v="x"/>
  </r>
  <r>
    <s v="1-2022-9"/>
    <s v="SI"/>
    <s v="SI"/>
    <s v="SI"/>
    <s v="SI"/>
    <x v="0"/>
    <x v="0"/>
    <s v="NO"/>
    <s v="NO"/>
    <m/>
    <x v="0"/>
    <s v="Sin reporte"/>
    <s v="Sin reporte"/>
    <x v="362"/>
    <x v="2"/>
    <x v="0"/>
    <x v="0"/>
    <x v="0"/>
    <s v="Mecanismo"/>
    <s v="Andina"/>
    <x v="0"/>
    <s v="Oscar López"/>
    <s v="OSCAR IVAN LOPEZ RODRIGUEZ"/>
    <s v="LINA MARÍA LIÉVANO SANABRIA"/>
    <x v="13"/>
    <s v="Yarumal(ANT)"/>
    <n v="6"/>
    <s v="No"/>
    <n v="0"/>
    <s v="Si"/>
    <s v="No"/>
    <m/>
    <s v="Sin definir"/>
    <s v="05887"/>
    <s v="1391-2023"/>
    <s v="Subdirector(a) de Proyectos"/>
    <s v="Lina Maria Lievano Sanabria"/>
    <m/>
    <s v="Con CUR"/>
    <x v="0"/>
    <x v="1"/>
    <x v="1"/>
    <s v="Acueducto"/>
    <x v="0"/>
    <s v="Urbana"/>
    <x v="362"/>
    <s v="Con la construcción del proyecto se obtendrán los siguientes beneficios:   Población beneficiada:  Actual: 32.072 habitantes Proyectada a 25 años: 60.927 habitantes  Continuidad: Se ampliará la continuidad del suministro de agua potable así: Valor sin proyecto: 22 horas  Valor con proyecto:  24 horas  Se garantiza la estabilidad del sistema, eliminando el potencial colapso de la aducción, que dejaría sin el servicio y suministro de agua potable al municipio de Yarumal."/>
    <s v="Mestiza"/>
    <n v="32072"/>
    <s v="PGN"/>
    <s v="FINDETER - Financiera de Desarrollo Territorial S.A.(Obra y Suministros)"/>
    <d v="2022-12-29T00:00:00"/>
    <s v="Viable Gobierno Petro"/>
    <s v="Viable Gobierno Petro"/>
    <s v="Viable"/>
    <s v="En Ejecución"/>
    <s v="ACTIVOS"/>
    <x v="0"/>
    <s v="En Ejecución"/>
    <b v="1"/>
    <n v="70.5"/>
    <n v="76"/>
    <n v="5.5"/>
    <x v="0"/>
    <d v="2026-05-08T00:00:00"/>
    <x v="0"/>
    <s v="No Aplica"/>
    <m/>
    <n v="14311644988"/>
    <n v="15972444988"/>
    <n v="0.89602092846475612"/>
    <n v="14311644988"/>
    <n v="15972444988"/>
    <m/>
    <s v="x"/>
  </r>
  <r>
    <s v="2-2022-252"/>
    <s v="SI"/>
    <s v="SI"/>
    <s v="SI"/>
    <s v="SI"/>
    <x v="0"/>
    <x v="0"/>
    <s v="NO"/>
    <s v="NO"/>
    <m/>
    <x v="0"/>
    <s v="Sin reporte"/>
    <s v="Sin reporte"/>
    <x v="363"/>
    <x v="2"/>
    <x v="18"/>
    <x v="9"/>
    <x v="0"/>
    <s v="Mecanismo"/>
    <s v="Pacifica"/>
    <x v="3"/>
    <s v="William Wilches"/>
    <m/>
    <s v="William Wilches"/>
    <x v="9"/>
    <s v="Buenaventura(VAL)"/>
    <n v="1"/>
    <s v="Si"/>
    <n v="0"/>
    <s v="Si"/>
    <s v="No"/>
    <m/>
    <s v="Sin definir"/>
    <n v="76109"/>
    <s v="1184-2023"/>
    <s v="Asesor - Código 1020 - Grado 12"/>
    <s v="Billy Felipe Tello Marin"/>
    <m/>
    <s v="Con CUR"/>
    <x v="0"/>
    <x v="0"/>
    <x v="0"/>
    <s v="Alcantarillado"/>
    <x v="0"/>
    <s v="Urbana"/>
    <x v="363"/>
    <s v="Con el proyecto de preinversión ESTUDIOS Y DISEñOS DE DETALLE PARA LA ETAPA 2 DE ALCANTARILLADO URBANO EN EL SECTOR DE LA ISLA CASCAJAL, Y LOS ESTUDIOS Y DISEñOS DE DETALLE DE CUATRO (4) SISTEMAS DE ACUEDUCTO EN LA ZONA RURAL DEL DISTRITO DE BUENAVENTURA, se busca presentar los diseños a nivel de detalle que permitan:  Para el casco urbano del Distrito reducir las deficiencias en su sistema de alcantarillado para una zona de la Isla Cascajal, con el diseño de: los tramos 1 y 2 del interceptor occidental, entre la estación de bombeo de aguas residuales (EBAR) existente de Pueblo Nuevo y la futura estación de bombeo en el lote &amp;ldquo;Lleras&quot;, donde se construirá la PTAR, la optimización de la EBAR de Pueblo Nuevo, los colectores de conexión al interceptor occidental, las estructuras de alivio de caudales combinados y la optimización de redes combinadas para los sectores hidráulicos 4, 5, 6, 7 y 8 del Plan Maestro de Alcantarillado.  Para la zona rural del Distrito reducir la brecha en cobertura, continuidad y calidad de agua, con los cuatro sistemas de acueducto priorizados dentro de los acuerdos realizados dentro del paro Cívico del Distrito de Buenaventura, que corresponden con: Sistema Regional Juanchaco, Ladrilleros y La Barra; Sistema de Triana y La Delfina; Sistema Regional Corregimiento 4 (comunidades: Bazán, La Bocana y Pianguita); y el Sistema Regional Cacao, Comba Y Secadero. "/>
    <s v="Sin Determinar"/>
    <n v="45534"/>
    <s v="Todos Somos Pazcifico"/>
    <s v="FINDETER - Financiera de Desarrollo Territorial S.A.(Interventoría de la Consultoría), Corporación Andina de Fomento - CAF(Consultoría)"/>
    <d v="2022-12-29T00:00:00"/>
    <s v="Viable Gobierno Petro"/>
    <s v="Viable Gobierno Petro"/>
    <s v="Viable"/>
    <s v="En Ejecución"/>
    <s v="ACTIVOS"/>
    <x v="0"/>
    <s v="En Ejecución"/>
    <b v="1"/>
    <n v="21"/>
    <n v="21"/>
    <n v="0"/>
    <x v="0"/>
    <s v="Sin información"/>
    <x v="0"/>
    <s v="No Aplica"/>
    <m/>
    <n v="3559354000"/>
    <n v="3559354000"/>
    <n v="1"/>
    <n v="3559354000"/>
    <n v="3559354000"/>
    <m/>
    <s v="x"/>
  </r>
  <r>
    <s v="1-2022-218"/>
    <s v="No"/>
    <s v="No"/>
    <s v="SI"/>
    <s v="No"/>
    <x v="1"/>
    <x v="0"/>
    <s v="NO"/>
    <s v="NO"/>
    <m/>
    <x v="0"/>
    <s v="Sin reporte"/>
    <s v="Sin reporte"/>
    <x v="364"/>
    <x v="2"/>
    <x v="10"/>
    <x v="0"/>
    <x v="7"/>
    <s v="Mecanismo"/>
    <s v="Orinoquia"/>
    <x v="2"/>
    <s v="CARLOS FERNANDO BORJA JIMENEZ"/>
    <s v="CARLOS FERNANDO BORJA JIMENEZ"/>
    <s v="FERNANDO PEREA MURILLO"/>
    <x v="29"/>
    <s v="Villavicencio(MET)"/>
    <n v="1"/>
    <s v="No"/>
    <n v="0"/>
    <s v="No"/>
    <s v="No"/>
    <m/>
    <s v="Sin definir"/>
    <n v="50001"/>
    <s v="Sin CUR"/>
    <s v="Sin Información"/>
    <s v="Cesar Mauricio Parra Celis"/>
    <m/>
    <s v="Sin CUR"/>
    <x v="0"/>
    <x v="1"/>
    <x v="1"/>
    <s v="Acueducto"/>
    <x v="0"/>
    <s v="Urbana"/>
    <x v="364"/>
    <s v="Con la implementación del proyecto &amp;ldquo;ESTUDIOS, DISEñOS Y OPTIMIZACIóN DE LOS SISTEMAS DE BOMBEO DE PUENTE ABADIA Y BAVARIA EN EL MUNICIPIO DE VILLAVICENCIO&quot;, se mejorará las condiciones actuales del servicio de acueducto en la ciudad de Villavicencio, reduciendo el impacto presentado por la afectación de la fuente La Honda, beneficiando a una población proyectada en 561.834 habitantes."/>
    <s v="Sin Determinar"/>
    <n v="517571"/>
    <s v="Emergencias UNGRD"/>
    <s v="VILLAVICENCIO (Meta)(Obra y Suministros,Consultoría,Interventoría de Obra,Interventoría de la Consultoría)"/>
    <d v="2023-01-13T00:00:00"/>
    <s v="Viable Gobierno Petro"/>
    <s v="Viable Gobierno Petro"/>
    <s v="Concepto Favorable"/>
    <s v="Suspendido"/>
    <s v="ACTIVOS"/>
    <x v="3"/>
    <s v="En Ejecución"/>
    <b v="0"/>
    <n v="2"/>
    <n v="2"/>
    <n v="0"/>
    <x v="0"/>
    <d v="2026-06-08T00:00:00"/>
    <x v="0"/>
    <s v="No Aplica"/>
    <m/>
    <n v="17000000000"/>
    <n v="21948948856"/>
    <n v="0.77452456204310904"/>
    <n v="17000000000"/>
    <n v="21948948856"/>
    <m/>
    <s v="x"/>
  </r>
  <r>
    <s v="1-2020-359"/>
    <s v="SI"/>
    <s v="SI"/>
    <s v="SI"/>
    <s v="SI"/>
    <x v="0"/>
    <x v="0"/>
    <s v="NO"/>
    <n v="0"/>
    <m/>
    <x v="0"/>
    <s v="Sin reporte"/>
    <s v="Sin reporte"/>
    <x v="365"/>
    <x v="2"/>
    <x v="5"/>
    <x v="4"/>
    <x v="0"/>
    <s v="Mecanismo"/>
    <s v="Caribe"/>
    <x v="4"/>
    <s v="Oscar Cortes"/>
    <m/>
    <s v="Sin información"/>
    <x v="18"/>
    <s v="Urumita(LA )"/>
    <n v="6"/>
    <s v="No"/>
    <n v="0"/>
    <s v="Si"/>
    <s v="Si"/>
    <m/>
    <s v="Sin definir"/>
    <n v="44855"/>
    <s v="1365-2023"/>
    <s v="Director(a) de Estructuración y Desarrollo Empresa"/>
    <s v="Oswaldo Chaparro Fuentes"/>
    <m/>
    <s v="Con CUR"/>
    <x v="0"/>
    <x v="1"/>
    <x v="1"/>
    <s v="Acueducto"/>
    <x v="0"/>
    <s v="Urbana"/>
    <x v="365"/>
    <s v="Con la ejecución del proyecto, cuyo éxito y efectividad será responsabilidad directa del ejecutor, sin perjuicio de los riesgos previsibles o no previsibles que se puedan ocasionar durante el desarrollo del proyecto, de manera directa la población del área urbana del Municipio de Urumita, se beneficia a los 10.753 habitantes actuales del casco urbano del municipio y 18.660 habitantes al periodo de diseño. Se mejora la continuidad del servicio pasando de 7 horas al día a 24 horas, garantizando con la optimización a la PTAP un IRCA viable sanitariamente y mitiga el riesgo de posible desabastecimiento de agua para el consumo humano del casco urbano del municipio   "/>
    <s v="Sin Determinar"/>
    <n v="10753"/>
    <s v="BID Guajira"/>
    <s v="CONSORCIO IEHG-JVP LA GUAJIRA(Obra y Suministros,Aseguramiento,Consultoría,Interventoría de Obra y Suministros)"/>
    <d v="2023-05-05T00:00:00"/>
    <s v="Viable Gobierno Petro"/>
    <s v="Viable Gobierno Petro"/>
    <s v="Viable"/>
    <s v="En Ejecución"/>
    <s v="ACTIVOS"/>
    <x v="0"/>
    <s v="En Ejecución"/>
    <b v="1"/>
    <n v="83.89"/>
    <n v="83.89"/>
    <n v="0"/>
    <x v="0"/>
    <d v="2026-05-13T00:00:00"/>
    <x v="0"/>
    <s v="No Aplica"/>
    <m/>
    <n v="15975000000"/>
    <n v="15975000000"/>
    <n v="1"/>
    <n v="15975000000"/>
    <n v="15975000000"/>
    <m/>
    <s v="x"/>
  </r>
  <r>
    <s v="1-2023-50"/>
    <s v="SI"/>
    <s v="SI"/>
    <s v="SI"/>
    <s v="SI"/>
    <x v="0"/>
    <x v="0"/>
    <s v="NO"/>
    <s v="NO"/>
    <m/>
    <x v="0"/>
    <s v="Sin reporte"/>
    <s v="Sin reporte"/>
    <x v="366"/>
    <x v="2"/>
    <x v="19"/>
    <x v="1"/>
    <x v="0"/>
    <s v="Mecanismo"/>
    <s v="Pacifica"/>
    <x v="3"/>
    <s v="Manuela Chica"/>
    <m/>
    <s v="Sin información"/>
    <x v="9"/>
    <s v="Dagua(VAL)"/>
    <n v="6"/>
    <s v="No"/>
    <n v="0"/>
    <s v="Si"/>
    <s v="No"/>
    <m/>
    <s v="Sin definir"/>
    <n v="76233"/>
    <s v="1290-2023"/>
    <s v="Director(a) de Política y Regulación"/>
    <s v="Martin Mauricio Mazo Villalobos"/>
    <m/>
    <s v="Con CUR"/>
    <x v="1"/>
    <x v="0"/>
    <x v="0"/>
    <s v="Alcantarillado"/>
    <x v="0"/>
    <s v="Urbana"/>
    <x v="366"/>
    <s v="Con la implementación del proyecto &amp;ldquo;OPTIMIZACION DEL TRAMO DE ALCANTARILLADO COLAPSADO EN LA CARRERA 6, ENTRE LA VíA PRINCIPAL Y LA CALLE 9 POR OLA INVERNAL EN EL BARRIO COREA DEL CORREGIMIENTO DE BORRERO AYERBE, MUNICIPIO DE DAGUA&quot;, se realizará la rehabilitación de los tramos afectados por la Ola Invernal manifestados como situación de emergencia, beneficiando a una población proyectada en 3.191 habitantes."/>
    <s v="Mestiza"/>
    <n v="2553"/>
    <s v="Emergencias PGN"/>
    <s v="DAGUA (Valle Del Cauca)(Obra y Suministros,Interventoría de Obra y Suministros)"/>
    <d v="2023-05-09T00:00:00"/>
    <s v="Viable Gobierno Petro"/>
    <s v="Viable Gobierno Petro"/>
    <s v="Concepto Favorable"/>
    <s v="Liquidado Contrato Obra"/>
    <s v="TERMINADO"/>
    <x v="4"/>
    <s v="Terminados"/>
    <b v="0"/>
    <n v="100"/>
    <n v="100"/>
    <n v="0"/>
    <x v="1"/>
    <d v="2024-07-27T00:00:00"/>
    <x v="0"/>
    <s v="No Aplica"/>
    <m/>
    <n v="477654777"/>
    <n v="477654777"/>
    <n v="1"/>
    <n v="477654777"/>
    <n v="477654777"/>
    <m/>
    <s v="x"/>
  </r>
  <r>
    <s v="1-2023-70"/>
    <s v="SI"/>
    <s v="SI"/>
    <s v="SI"/>
    <s v="SI"/>
    <x v="0"/>
    <x v="0"/>
    <s v="NO"/>
    <s v="NO"/>
    <m/>
    <x v="4"/>
    <s v="Anterior"/>
    <s v="MVCT"/>
    <x v="367"/>
    <x v="2"/>
    <x v="19"/>
    <x v="1"/>
    <x v="0"/>
    <s v="Mecanismo"/>
    <s v="Pacifica"/>
    <x v="3"/>
    <s v="Manuela Chica"/>
    <m/>
    <s v="Sin información"/>
    <x v="6"/>
    <s v="Acandi(CHO)"/>
    <n v="6"/>
    <s v="Si"/>
    <n v="0"/>
    <s v="Si"/>
    <s v="Si"/>
    <m/>
    <s v="Sin definir"/>
    <n v="27006"/>
    <s v="1301-2023"/>
    <s v="Director(a) de Política y Regulación"/>
    <s v="Martin Mauricio Mazo Villalobos"/>
    <m/>
    <s v="Con CUR"/>
    <x v="1"/>
    <x v="1"/>
    <x v="1"/>
    <s v="Acueducto"/>
    <x v="1"/>
    <s v="Rural"/>
    <x v="367"/>
    <s v="Con la implementación del proyecto &amp;ldquo;REHABILITACION DE LA LINEA DE CONDUCCION DEL SISTEMA DE ACUEDUCTO EN LA VEREDA BATATILLA DEL MUNICIPIO DE ACANDI, CHOCO&quot;, se realizará la rehabilitación de los tramos afectados por la Ola Invernal manifestados como situación de emergencia, beneficiando a una población proyectada en 4.110 habitantes."/>
    <s v="Afrodescendiente"/>
    <n v="4110"/>
    <s v="Emergencias PGN"/>
    <s v="ACANDI (Choco)(Obra y Suministros,Interventoría de Obra y Suministros)"/>
    <d v="2023-05-26T00:00:00"/>
    <s v="Viable Gobierno Petro"/>
    <s v="Viable Gobierno Petro"/>
    <s v="Concepto Favorable"/>
    <s v="Liquidado Contrato Obra"/>
    <s v="TERMINADO"/>
    <x v="4"/>
    <s v="Terminados"/>
    <b v="0"/>
    <n v="100"/>
    <n v="100"/>
    <n v="0"/>
    <x v="1"/>
    <d v="2025-05-15T00:00:00"/>
    <x v="1"/>
    <s v="No Aplica"/>
    <m/>
    <n v="586692228"/>
    <n v="586692228"/>
    <n v="1"/>
    <n v="586692228"/>
    <n v="586692228"/>
    <m/>
    <s v="x"/>
  </r>
  <r>
    <s v="1-2021-104"/>
    <s v="SI"/>
    <s v="SI"/>
    <s v="SI"/>
    <s v="SI"/>
    <x v="0"/>
    <x v="0"/>
    <s v="NO"/>
    <s v="NO"/>
    <m/>
    <x v="0"/>
    <s v="Sin reporte"/>
    <s v="Sin reporte"/>
    <x v="368"/>
    <x v="2"/>
    <x v="0"/>
    <x v="0"/>
    <x v="0"/>
    <s v="Mecanismo"/>
    <s v="Andina"/>
    <x v="0"/>
    <s v="Oscar López"/>
    <s v="OSCAR IVAN LOPEZ RODRIGUEZ"/>
    <s v="LINA MARÍA LIÉVANO SANABRIA"/>
    <x v="13"/>
    <s v="Montebello(ANT)"/>
    <n v="6"/>
    <s v="No"/>
    <n v="0"/>
    <s v="Si"/>
    <s v="No"/>
    <m/>
    <s v="Sin definir"/>
    <s v="05467"/>
    <s v="1346-2023"/>
    <s v="Subdirector(a) de Proyectos"/>
    <s v="Lina Maria Lievano Sanabria"/>
    <m/>
    <s v="Con CUR"/>
    <x v="0"/>
    <x v="0"/>
    <x v="0"/>
    <s v="Alcantarillado"/>
    <x v="0"/>
    <s v="Urbana"/>
    <x v="368"/>
    <s v="Con la ejecución del proyecto, se beneficia a 178 hogares de la zona rural del Municipio de Montebello, Antioquia, correspondientes a una población actual de 890 habitantes y futura al año 2047 de 1.153 habitantes, logrando: - Eliminación de vectores de morbilidad. - Mejora de la calidad de vida de los beneficiarios. - Eliminación de descargas puntuales."/>
    <s v="Mestiza"/>
    <n v="890"/>
    <s v="PGN"/>
    <s v="MONTEBELLO (Antioquia)(Obra y Suministros,Interventoría de Obra y Suministros)"/>
    <d v="2023-05-30T00:00:00"/>
    <s v="Viable Gobierno Petro"/>
    <s v="Viable Gobierno Petro"/>
    <s v="Viable"/>
    <s v="En Ejecución"/>
    <s v="ACTIVOS"/>
    <x v="0"/>
    <s v="En Ejecución"/>
    <b v="1"/>
    <n v="52"/>
    <n v="52"/>
    <n v="0"/>
    <x v="0"/>
    <d v="2026-09-08T00:00:00"/>
    <x v="0"/>
    <s v="No Aplica"/>
    <m/>
    <n v="5461095130"/>
    <n v="5461095130"/>
    <n v="1"/>
    <n v="5461095130"/>
    <n v="5461095130"/>
    <m/>
    <s v="x"/>
  </r>
  <r>
    <s v="1-2016-363"/>
    <s v="SI"/>
    <s v="SI"/>
    <s v="SI"/>
    <s v="SI"/>
    <x v="0"/>
    <x v="0"/>
    <s v="NO"/>
    <s v="NO"/>
    <m/>
    <x v="0"/>
    <s v="Sin reporte"/>
    <s v="Sin reporte"/>
    <x v="369"/>
    <x v="2"/>
    <x v="0"/>
    <x v="0"/>
    <x v="0"/>
    <s v="Mecanismo"/>
    <s v="Caribe"/>
    <x v="1"/>
    <s v="Santiago Zuluaga"/>
    <s v="SANTIAGO ARTURO ZULUAGA BAUTISTA "/>
    <s v="PHANOR ADILSON DUQUE QUINTERO "/>
    <x v="7"/>
    <s v="Juan De Acosta(ATL)"/>
    <n v="6"/>
    <s v="No"/>
    <n v="0"/>
    <s v="No"/>
    <s v="Si"/>
    <m/>
    <s v="Sin definir"/>
    <s v="08372"/>
    <s v="1315-2023"/>
    <s v="Subdirector(a) de Proyectos"/>
    <s v="Phanor Adilson Duque Quintero"/>
    <m/>
    <s v="Con CUR"/>
    <x v="0"/>
    <x v="0"/>
    <x v="0"/>
    <s v="Alcantarillado"/>
    <x v="1"/>
    <s v="Rural"/>
    <x v="369"/>
    <s v=" A través del proyecto referido se busca mejorar las condiciones de la población de la vereda El Vaivén, con la proyección de un alcantarillado sanitario de tipo convencional, haciendo un recorrido que garantice el transporte por gravedad de las aguas sanitarias hasta el sitio donde actualmente se construye una estación elevadora, que impulsará las aguas hasta la planta de tratamiento; con el que se pretende beneficiar a 4.298 habitantes en la actualidad y 5.664 habitantes proyectados en el horizonte de diseño de 25 años."/>
    <s v="Sin Determinar"/>
    <n v="4298"/>
    <s v="PGN"/>
    <s v="JUAN DE ACOSTA (Atlantico)(Obra y Suministros)"/>
    <d v="2023-05-30T00:00:00"/>
    <s v="Viable Gobierno Petro"/>
    <s v="Viable Gobierno Petro"/>
    <s v="Viable"/>
    <s v="Suspendido"/>
    <s v="ACTIVOS"/>
    <x v="3"/>
    <s v="En Ejecución"/>
    <b v="0"/>
    <n v="97.08"/>
    <n v="97.08"/>
    <n v="0"/>
    <x v="0"/>
    <d v="2026-07-25T00:00:00"/>
    <x v="2"/>
    <s v="No Aplica"/>
    <m/>
    <n v="7938568591"/>
    <n v="7938568591"/>
    <n v="1"/>
    <n v="7938568591"/>
    <n v="7938568591"/>
    <m/>
    <s v="x"/>
  </r>
  <r>
    <s v="1-2021-267"/>
    <s v="No"/>
    <s v="No"/>
    <s v="SI"/>
    <s v="SI"/>
    <x v="1"/>
    <x v="1"/>
    <s v="NO"/>
    <s v="NO"/>
    <m/>
    <x v="0"/>
    <s v="Sin reporte"/>
    <s v="Sin reporte"/>
    <x v="370"/>
    <x v="2"/>
    <x v="0"/>
    <x v="0"/>
    <x v="0"/>
    <s v="Mecanismo"/>
    <s v="Caribe"/>
    <x v="1"/>
    <s v="Santiago Zuluaga"/>
    <s v="SANTIAGO ARTURO ZULUAGA BAUTISTA "/>
    <s v="JAIRO MAURICIO BLANCO RODRÍGUEZ"/>
    <x v="7"/>
    <s v="Soledad(ATL)"/>
    <n v="2"/>
    <s v="No"/>
    <n v="0"/>
    <s v="No"/>
    <s v="No"/>
    <m/>
    <s v="Sin definir"/>
    <s v="08758"/>
    <s v="1375-2023"/>
    <s v="Subdirector(a) de Proyectos"/>
    <s v="Jairo Mauricio Blanco Rodríguez"/>
    <m/>
    <s v="Con CUR"/>
    <x v="2"/>
    <x v="0"/>
    <x v="0"/>
    <s v="Alcantarillado"/>
    <x v="0"/>
    <s v="Urbana"/>
    <x v="370"/>
    <s v="A través de la construcción del alcantarillado sanitario de los barrios El éxito, Ríos de Agua Viva y La Salle se busca optimizar el acceso a saneamiento básico de la población urbana del municipio de Soledad, con el cual se pretende beneficiar a 8263 habitantes en la actualidad y 11506 habitantes proyectados en el horizonte de diseño de 25 años."/>
    <s v="Sin Determinar"/>
    <n v="8263"/>
    <s v="PGN"/>
    <s v="GOBERNACION DEL ATLANTICO(Obra y Suministros,Interventoría de Obra y Suministros)"/>
    <d v="2023-05-30T00:00:00"/>
    <s v="Viable Gobierno Petro"/>
    <s v="Viable Gobierno Petro"/>
    <s v="Viable Condicionado"/>
    <s v="Cancelado"/>
    <s v="CANCELADO"/>
    <x v="6"/>
    <s v="Cancelado"/>
    <b v="1"/>
    <n v="0"/>
    <n v="0"/>
    <n v="0"/>
    <x v="0"/>
    <s v="Sin información"/>
    <x v="0"/>
    <s v="No Aplica"/>
    <m/>
    <n v="6434153313"/>
    <n v="7135041473"/>
    <n v="0.90176817294583933"/>
    <n v="6434153313"/>
    <n v="7135041473"/>
    <m/>
    <s v="x"/>
  </r>
  <r>
    <s v="1-2021-270"/>
    <s v="SI"/>
    <s v="SI"/>
    <s v="SI"/>
    <s v="SI"/>
    <x v="0"/>
    <x v="0"/>
    <s v="NO"/>
    <s v="NO"/>
    <m/>
    <x v="0"/>
    <s v="Sin reporte"/>
    <s v="Sin reporte"/>
    <x v="371"/>
    <x v="2"/>
    <x v="0"/>
    <x v="0"/>
    <x v="0"/>
    <s v="Mecanismo"/>
    <s v="Andina"/>
    <x v="2"/>
    <s v="CARLOS FERNANDO BORJA JIMENEZ"/>
    <s v="CARLOS FERNANDO BORJA JIMENEZ"/>
    <s v="FABER ANDREY MONTAÑA DUQUE"/>
    <x v="19"/>
    <s v="Chiscas(BOY)"/>
    <n v="6"/>
    <s v="No"/>
    <n v="0"/>
    <s v="No"/>
    <s v="No"/>
    <m/>
    <s v="Sin definir"/>
    <n v="15180"/>
    <s v="1278-2023"/>
    <s v="Subdirector(a) de Proyectos"/>
    <s v="Faber Andrey Montaña Duque"/>
    <m/>
    <s v="Con CUR"/>
    <x v="0"/>
    <x v="0"/>
    <x v="0"/>
    <s v="Alcantarillado"/>
    <x v="1"/>
    <s v="Rural"/>
    <x v="371"/>
    <s v="Con la implementación del proyecto se logra:  Población beneficiada:  Actual: 475 habitantes Futura: 475 habitantes al periodo de diseño  Impacto ambiental:  - Eliminación de vectores de morbilidad - Mejora de la calidad de vida de los beneficiarios - Eliminación de descargas puntuales.  "/>
    <s v="Mestiza"/>
    <n v="475"/>
    <s v="PGN"/>
    <s v="CHISCAS (Boyaca)(Obra y Suministros,Interventoría de Obra y Suministros)"/>
    <d v="2023-05-30T00:00:00"/>
    <s v="Viable Gobierno Petro"/>
    <s v="Viable Gobierno Petro"/>
    <s v="Viable"/>
    <s v="En Ejecución"/>
    <s v="ACTIVOS"/>
    <x v="0"/>
    <s v="En Ejecución"/>
    <b v="1"/>
    <n v="76.02"/>
    <n v="84.2"/>
    <n v="8.1800000000000068"/>
    <x v="0"/>
    <d v="2026-08-03T00:00:00"/>
    <x v="0"/>
    <s v="No Aplica"/>
    <m/>
    <n v="2980083552"/>
    <n v="2980083552"/>
    <n v="1"/>
    <n v="2980083552"/>
    <n v="2980083552"/>
    <m/>
    <s v="x"/>
  </r>
  <r>
    <s v="1-2021-72"/>
    <s v="SI"/>
    <s v="SI"/>
    <s v="SI"/>
    <s v="SI"/>
    <x v="0"/>
    <x v="0"/>
    <s v="NO"/>
    <s v="NO"/>
    <m/>
    <x v="0"/>
    <s v="Sin reporte"/>
    <s v="Sin reporte"/>
    <x v="372"/>
    <x v="2"/>
    <x v="20"/>
    <x v="10"/>
    <x v="0"/>
    <s v="Mecanismo"/>
    <s v="Andina"/>
    <x v="2"/>
    <s v="Bruce Ochoa"/>
    <m/>
    <s v="Sin información"/>
    <x v="19"/>
    <s v="Combita(BOY)"/>
    <n v="6"/>
    <s v="No"/>
    <n v="0"/>
    <s v="No"/>
    <s v="No"/>
    <m/>
    <s v="Sin definir"/>
    <n v="15204"/>
    <s v="1269-2023"/>
    <s v="Director(a) de Política y Regulación"/>
    <s v="Pedro Antonio Díaz Méndez"/>
    <m/>
    <s v="Con CUR"/>
    <x v="0"/>
    <x v="1"/>
    <x v="1"/>
    <s v="Acueducto"/>
    <x v="1"/>
    <s v="Rural"/>
    <x v="372"/>
    <s v="Mejora en las condiciones de acceso a agua potable por parte de la población rural del municipio, así como en la calidad del servicio que cuenta actualmente con acceso"/>
    <s v="Mestiza"/>
    <n v="404"/>
    <s v="PGN"/>
    <s v="COMBITA (Boyaca)(Obra y Suministros)"/>
    <d v="2023-05-30T00:00:00"/>
    <s v="Viable Gobierno Petro"/>
    <s v="Viable Gobierno Petro"/>
    <s v="Viable"/>
    <s v="En Ejecución"/>
    <s v="ACTIVOS"/>
    <x v="0"/>
    <s v="En Ejecución"/>
    <b v="1"/>
    <n v="100"/>
    <n v="100"/>
    <n v="0"/>
    <x v="6"/>
    <s v="Sin información"/>
    <x v="2"/>
    <d v="2026-05-28T00:00:00"/>
    <m/>
    <n v="1197997615"/>
    <n v="1197997615"/>
    <n v="1"/>
    <n v="1197997615"/>
    <n v="1197997615"/>
    <m/>
    <s v="x"/>
  </r>
  <r>
    <s v="1-2021-57"/>
    <s v="SI"/>
    <s v="SI"/>
    <s v="SI"/>
    <s v="SI"/>
    <x v="0"/>
    <x v="0"/>
    <s v="NO"/>
    <s v="NO"/>
    <m/>
    <x v="2"/>
    <s v="Anterior"/>
    <s v="MVCT"/>
    <x v="373"/>
    <x v="2"/>
    <x v="19"/>
    <x v="1"/>
    <x v="0"/>
    <s v="Mecanismo"/>
    <s v="Andina"/>
    <x v="2"/>
    <s v="Manuela Chica"/>
    <m/>
    <s v="Sin información"/>
    <x v="21"/>
    <s v="Chinchina(CAL)"/>
    <n v="5"/>
    <s v="No"/>
    <n v="0"/>
    <s v="No"/>
    <s v="No"/>
    <m/>
    <s v="Sin definir"/>
    <n v="17174"/>
    <s v="1322-2023"/>
    <s v="Director(a) de Política y Regulación"/>
    <s v="Martin Mauricio Mazo Villalobos"/>
    <m/>
    <s v="Con CUR"/>
    <x v="1"/>
    <x v="1"/>
    <x v="1"/>
    <s v="Acueducto"/>
    <x v="0"/>
    <s v="Urbana"/>
    <x v="373"/>
    <s v="A través de la construcción del proyecto REHABILITACIóN DE LAS ADUCCIONES CAMPOALEGRE Y LOS CUERVOS, MUNICIPIO DE CHINCHINá, CALDAS, se pretende atender la alerta temprana que el operador del sistema (EMPOCALDAS SA ESP) efectuó, identificando en dichas aducciones diez (10) tramos (6 en aducción Cuervos y 4 en aducción Campoalegre) que se encuentran en condiciones críticas debido a la vulnerabilidad que presentan por diferentes factores como mal estado o cumplimiento de la vida útil de las tuberías, materiales inadecuados (asbesto cemento), ubicación de las tuberías en zonas muy cercanas a los ríos, entre otros. Estos diez (10) tramos fueron denominados puntos críticos dado el riesgo latente y continuo de colapso al que están expuestos. Le apunta el proyecto a asegurar la prestación del servicio de acueducto para el 100% de la población objeto de la intervención beneficiando a 87.337 habitantes en la actualidad y 105050 habitantes proyectados en el horizonte de diseño de 25 años.  "/>
    <s v="Mestiza"/>
    <n v="87337"/>
    <s v="PGN"/>
    <s v="EMPRESA DE OBRAS SANITARIAS DE CALDAS S.A.S E.S.P.(Obra y Suministros,Interventoría de Obra y Suministros)"/>
    <d v="2023-05-30T00:00:00"/>
    <s v="Viable Gobierno Petro"/>
    <s v="Viable Gobierno Petro"/>
    <s v="Viable"/>
    <s v="Liquidado Contrato Obra"/>
    <s v="TERMINADO"/>
    <x v="4"/>
    <s v="Terminados"/>
    <b v="0"/>
    <n v="100"/>
    <n v="100"/>
    <n v="0"/>
    <x v="19"/>
    <d v="2025-03-20T00:00:00"/>
    <x v="1"/>
    <s v="No Aplica"/>
    <m/>
    <n v="3548968264"/>
    <n v="4899697973"/>
    <n v="0.72432388354481125"/>
    <n v="3548968264"/>
    <n v="4899697973"/>
    <m/>
    <s v="x"/>
  </r>
  <r>
    <s v="1-2022-87"/>
    <s v="SI"/>
    <s v="SI"/>
    <s v="SI"/>
    <s v="SI"/>
    <x v="0"/>
    <x v="0"/>
    <s v="NO"/>
    <s v="NO"/>
    <m/>
    <x v="4"/>
    <s v="Anterior"/>
    <s v="MVCT"/>
    <x v="374"/>
    <x v="2"/>
    <x v="0"/>
    <x v="0"/>
    <x v="0"/>
    <s v="Mecanismo"/>
    <s v="Andina"/>
    <x v="2"/>
    <s v="CARLOS FERNANDO BORJA JIMENEZ"/>
    <s v="CARLOS FERNANDO BORJA JIMENEZ"/>
    <s v="CESAR MAURICIO PARRA CELIS"/>
    <x v="21"/>
    <s v="Victoria(CAL)"/>
    <n v="6"/>
    <s v="No"/>
    <n v="0"/>
    <s v="No"/>
    <s v="No"/>
    <m/>
    <s v="Sin definir"/>
    <n v="17867"/>
    <s v="1289-2023"/>
    <s v="Subdirector(a) de Proyectos"/>
    <s v="Cesar Mauricio Parra Celis"/>
    <m/>
    <s v="Con CUR"/>
    <x v="1"/>
    <x v="1"/>
    <x v="2"/>
    <s v="Acueducto y Alcantarillado"/>
    <x v="0"/>
    <s v="Urbana"/>
    <x v="374"/>
    <s v="A través del referido proyecto se busca brindar acceso al servicio de agua potable y saneamiento básico a los habitantes del sector La Variante del municipio de Victoria, con la Instalación de  933 m de tubería de 3&quot; PVC RDE 46; 930 m de tubería PVC alcantarillado de diámetro 12&quot; a 24&quot;; la construcción de 33 cámaras de alcantarillado de diámetro 1.2 m y un aliviadero de 2.6m x 2m, con las que se pretende beneficiar a 599 habitantes en la actualidad y 1.376 habitantes proyectados en el horizonte de diseño de 25 años. "/>
    <s v="Mestiza"/>
    <n v="599"/>
    <s v="PGN"/>
    <s v="VICTORIA (Caldas)(Obra y Suministros), ENCINA S.A.S(Obra y Suministros), CONSORCIO INTER REDES VICTORIA(Interventoría de Obra y Suministros)"/>
    <d v="2023-05-30T00:00:00"/>
    <s v="Viable Gobierno Petro"/>
    <s v="Viable Gobierno Petro"/>
    <s v="Viable"/>
    <s v="Liquidado Contrato Obra"/>
    <s v="TERMINADO"/>
    <x v="4"/>
    <s v="Terminados"/>
    <b v="0"/>
    <n v="100"/>
    <n v="100"/>
    <n v="0"/>
    <x v="1"/>
    <d v="2024-02-28T00:00:00"/>
    <x v="1"/>
    <s v="No Aplica"/>
    <m/>
    <n v="1149288765"/>
    <n v="1149288765"/>
    <n v="1"/>
    <n v="1149288765"/>
    <n v="1149288765"/>
    <m/>
    <s v="x"/>
  </r>
  <r>
    <s v="1-2021-121"/>
    <s v="SI"/>
    <s v="SI"/>
    <s v="SI"/>
    <s v="SI"/>
    <x v="0"/>
    <x v="0"/>
    <s v="NO"/>
    <s v="NO"/>
    <m/>
    <x v="3"/>
    <s v="Anterior"/>
    <s v="MVCT"/>
    <x v="375"/>
    <x v="2"/>
    <x v="0"/>
    <x v="0"/>
    <x v="0"/>
    <s v="Mecanismo"/>
    <s v="Caribe"/>
    <x v="1"/>
    <s v="Santiago Zuluaga"/>
    <s v="SANTIAGO ARTURO ZULUAGA BAUTISTA "/>
    <s v="ALVARO ROOSVEL HURTATIZ HERNANDEZ"/>
    <x v="2"/>
    <s v="El Copey(CES)"/>
    <n v="6"/>
    <s v="No"/>
    <n v="0"/>
    <s v="Si"/>
    <s v="Si"/>
    <m/>
    <s v="Sin definir"/>
    <n v="20238"/>
    <s v="1366-2023"/>
    <s v="Subdirector(a) de Proyectos"/>
    <s v="Alvaro Roosvel Hurtatiz Hernandez"/>
    <m/>
    <s v="Con CUR"/>
    <x v="1"/>
    <x v="1"/>
    <x v="1"/>
    <s v="Acueducto"/>
    <x v="0"/>
    <s v="Urbana"/>
    <x v="375"/>
    <s v="El proyecto de optimización de redes de acueducto de la fase I pretende solucionar la problemática de prestación del servicio de agua potable para cerca del 40% de la población del casco urbano del municipio El Copey. Sector que en la actualidad presenta bajas presiones en la red debido a materiales obsoletos y no aptos para el transporte del agua potable (tuberías de asbesto cemento), diámetros inadecuados en la red de servicio, carece de sectorización del sistema y debe garantizar la conexión de los nuevos usuarios del sector"/>
    <s v="Mestiza"/>
    <n v="10975"/>
    <s v="PGN"/>
    <s v="EL COPEY (Cesar)(Obra y Suministros,Interventoría de Obra y Suministros)"/>
    <d v="2023-05-30T00:00:00"/>
    <s v="Viable Gobierno Petro"/>
    <s v="Viable Gobierno Petro"/>
    <s v="Viable"/>
    <s v="Terminado"/>
    <s v="TERMINADO"/>
    <x v="2"/>
    <s v="Terminados"/>
    <b v="0"/>
    <n v="100"/>
    <n v="100"/>
    <n v="0"/>
    <x v="13"/>
    <d v="2025-11-28T00:00:00"/>
    <x v="1"/>
    <s v="No Aplica"/>
    <m/>
    <n v="13784682781"/>
    <n v="13784682781"/>
    <n v="1"/>
    <n v="13784682781"/>
    <n v="13784682781"/>
    <m/>
    <s v="x"/>
  </r>
  <r>
    <s v="2-2023-5"/>
    <s v="SI"/>
    <s v="SI"/>
    <s v="SI"/>
    <s v="SI"/>
    <x v="0"/>
    <x v="0"/>
    <s v="NO"/>
    <s v="NO"/>
    <m/>
    <x v="0"/>
    <s v="Sin reporte"/>
    <s v="Sin reporte"/>
    <x v="376"/>
    <x v="2"/>
    <x v="0"/>
    <x v="0"/>
    <x v="0"/>
    <s v="Mecanismo"/>
    <s v="Pacifica"/>
    <x v="3"/>
    <s v="Camilo Darwish"/>
    <s v="CRISTIAN CAMILO DARWISH SALAMA MONTOYA"/>
    <s v="YAN CARLOS BECERRA PINEDA"/>
    <x v="6"/>
    <s v="Alto Baudo (pie De Pato)(CHO)"/>
    <n v="6"/>
    <s v="No"/>
    <n v="0"/>
    <s v="No"/>
    <s v="Si"/>
    <m/>
    <s v="Sin definir"/>
    <n v="27025"/>
    <s v="1296-2023"/>
    <s v="Subdirector(a) de Proyectos"/>
    <s v="Weslin James Mosquera Palacios"/>
    <m/>
    <s v="Con CUR"/>
    <x v="0"/>
    <x v="1"/>
    <x v="1"/>
    <s v="Acueducto"/>
    <x v="0"/>
    <s v="Urbana"/>
    <x v="376"/>
    <s v="Mediante la ejecución de este proyecto de preinversión se pretenden llevar a cabo los estudios y diseños de prefactibilidad y factibilidad que suministrarán los insumos técnicos y la información de Ingeniería con un nivel de detalle de construcción, para materializar las soluciones tendientes a superar las dificultades y problemas que actualmente experimentan los habitantes del centro poblado Pie de Pató, cabecera municipal de Alto Baudó, respecto a las inadecuadas condiciones de prestación del servicio de acueducto en materia de cantidad (zonas de la red de distribución donde no llega el agua), calidad (suministro de agua cruda) y continuidad (intermitencia en el servicio), condiciones que han contribuido a la ocurrencia de altas tasas de mortalidad por EDA en población infantil (i.e.: 58.84 muertes @ 100mil niños &lt; 5 años), a la existencia de indicadores preocupantes en materia de NBI (i.e.: personas en NBI 45.1%, personas en miseria 14.84%, componente servicios 41.08%) y a la persistencia de limitaciones para el desarrollo socioeconómico de los habitantes de Pie de Pató y en general, de todo el municipio de Alto Baudó.  Con el proyecto de inversión resultante de los estudios y diseños referidos, se pretende beneficiar a una población actual estimada en 3850 habitantes y futura de 4000 habitantes."/>
    <s v="Sin Determinar"/>
    <n v="3850"/>
    <s v="PGN"/>
    <s v="ALTO BAUDO (PIE DE PATO) (Choco)(Consultoría,Interventoría de la Consultoría)"/>
    <d v="2023-05-30T00:00:00"/>
    <s v="Viable Gobierno Petro"/>
    <s v="Viable Gobierno Petro"/>
    <s v="Viable"/>
    <s v="En Ejecución"/>
    <s v="ACTIVOS"/>
    <x v="0"/>
    <s v="En Ejecución"/>
    <b v="1"/>
    <n v="97"/>
    <n v="97"/>
    <n v="0"/>
    <x v="0"/>
    <d v="2026-05-30T00:00:00"/>
    <x v="6"/>
    <s v="Por definir"/>
    <s v="Por medio de otrosí No. 5 el convenio se prorrogó por un periodo adicional de 5 meses, tiempo solicitado por el municipio para garantizar la ejecución de la Fase III de la consultoría, la cual se enfoca en la revisión por parte del grupo de evaluación de los entregables de Fase I y II que busque dar viabilidad al proyecto._x000a__x000a_El nuevo plazo de vencimiento del convenio es el 11 de octubre de 2026"/>
    <n v="810286921"/>
    <n v="810286921"/>
    <n v="1"/>
    <n v="810286921"/>
    <n v="810286921"/>
    <m/>
    <s v="x"/>
  </r>
  <r>
    <s v="2-2021-279"/>
    <s v="SI"/>
    <s v="SI"/>
    <s v="SI"/>
    <s v="SI"/>
    <x v="0"/>
    <x v="0"/>
    <s v="NO"/>
    <s v="NO"/>
    <m/>
    <x v="0"/>
    <s v="Sin reporte"/>
    <s v="Sin reporte"/>
    <x v="377"/>
    <x v="2"/>
    <x v="0"/>
    <x v="0"/>
    <x v="0"/>
    <s v="Mecanismo"/>
    <s v="Pacifica"/>
    <x v="3"/>
    <s v="Camilo Darwish"/>
    <s v="CRISTIAN CAMILO DARWISH SALAMA MONTOYA"/>
    <s v="WESLIN JAMES MOSQUERA PALACIOS"/>
    <x v="6"/>
    <s v="Jurado(CHO)"/>
    <n v="6"/>
    <s v="No"/>
    <n v="0"/>
    <s v="No"/>
    <s v="Si"/>
    <m/>
    <s v="Sin definir"/>
    <n v="27372"/>
    <s v="1293-2023"/>
    <s v="Subdirector(a) de Proyectos"/>
    <s v="Weslin James Mosquera Palacios"/>
    <m/>
    <s v="Con CUR"/>
    <x v="0"/>
    <x v="0"/>
    <x v="0"/>
    <s v="Alcantarillado"/>
    <x v="0"/>
    <s v="Urbana"/>
    <x v="377"/>
    <s v="A través del proyecto de pre-inversión referido se busca adelantar la consultoría que pretende atender las problemáticas en el municipio de Juradó que actualmente cuenta con una prestación deficiente del servicio de alcantarillado debido a la malas condiciones de su infraestructura, la cobertura que alcanza aproximadamente el 43%, y los vertimientos de aguas residuales sin el adecuado tratamiento que se realizan sobre las fuentes hídricas y el terreno natural con impactos negativos a la salud pública y al medio ambiente. Se estima que con el proyecto se beneficie a una población actual estimada de 2862 habitantes."/>
    <s v="Mestiza"/>
    <n v="2862"/>
    <s v="PGN"/>
    <s v="JURADO (Choco)(Consultoría,Interventoría de la Consultoría)"/>
    <d v="2023-05-30T00:00:00"/>
    <s v="Viable Gobierno Petro"/>
    <s v="Viable Gobierno Petro"/>
    <s v="Viable"/>
    <s v="En Ejecución"/>
    <s v="ACTIVOS"/>
    <x v="0"/>
    <s v="En Ejecución"/>
    <b v="1"/>
    <n v="97"/>
    <n v="97"/>
    <n v="0"/>
    <x v="0"/>
    <d v="2025-10-22T00:00:00"/>
    <x v="0"/>
    <s v="No Aplica"/>
    <m/>
    <n v="518496974"/>
    <n v="518496974"/>
    <n v="1"/>
    <n v="518496974"/>
    <n v="518496974"/>
    <m/>
    <s v="x"/>
  </r>
  <r>
    <s v="1-2023-61"/>
    <s v="SI"/>
    <s v="SI"/>
    <s v="SI"/>
    <s v="SI"/>
    <x v="0"/>
    <x v="0"/>
    <s v="NO"/>
    <s v="NO"/>
    <m/>
    <x v="3"/>
    <s v="Anterior"/>
    <s v="MVCT"/>
    <x v="378"/>
    <x v="2"/>
    <x v="0"/>
    <x v="0"/>
    <x v="0"/>
    <s v="Mecanismo"/>
    <s v="Pacifica"/>
    <x v="3"/>
    <s v="Camilo Darwish"/>
    <s v="CRISTIAN CAMILO DARWISH SALAMA MONTOYA"/>
    <s v="WESLIN JAMES MOSQUERA PALACIOS"/>
    <x v="6"/>
    <s v="Lloro(CHO)"/>
    <n v="6"/>
    <s v="No"/>
    <n v="0"/>
    <s v="No"/>
    <s v="Si"/>
    <s v="SI"/>
    <s v="SI-SIGEVAS"/>
    <n v="27413"/>
    <s v="1355-2023"/>
    <s v="Subdirector(a) de Proyectos"/>
    <s v="Weslin James Mosquera Palacios"/>
    <m/>
    <s v="Con CUR"/>
    <x v="0"/>
    <x v="1"/>
    <x v="1"/>
    <s v="Acueducto"/>
    <x v="1"/>
    <s v="Rural"/>
    <x v="378"/>
    <s v="Con la ejecución del proyecto se logra el siguiente impacto:  Población beneficiada:  Directa actual: 2426 habitantes Indirecta actual: 244 habitantes  De los 2426 habitantes, 1994 corresponden a comunidad indígena y 432 habitantes corresponden a comunidad afrodescendiente.  Los 244 habitantes adicionales, es la población indirecta beneficiada; que corresponde a integrantes de comunidades indígenas vecinas que no pertenecen al censo de las comunidades del proyecto, pero que en las actividades rutinarias de pesca o tránsito por el río Capá, se beneficiarán del suministro de agua de estas SCALL proyectadas.      Impacto sanitario:  Suministro de una dotación mínima de agua potable, apta para el consumo humano. Disminución de la tasa de enfermedades gastrointestinales ocasionadas por la ingesta o el uso de agua sin tratar.  "/>
    <s v="Indígena"/>
    <n v="2426"/>
    <s v="PGN"/>
    <s v="Aguas del Choco S.A. E.S.P(Obra y Suministros,Aseguramiento,Consultoría,Interventoría de Obra y Suministros,Interventoría del Aseguramiento,Interventoría de la Consultoría)"/>
    <d v="2023-05-30T00:00:00"/>
    <s v="Viable Gobierno Petro"/>
    <s v="Viable Gobierno Petro"/>
    <s v="Viable"/>
    <s v="En Ejecución"/>
    <s v="ACTIVOS"/>
    <x v="0"/>
    <s v="En Ejecución"/>
    <b v="1"/>
    <n v="100"/>
    <n v="100"/>
    <n v="0"/>
    <x v="13"/>
    <d v="2026-05-27T00:00:00"/>
    <x v="1"/>
    <s v="No Aplica"/>
    <m/>
    <n v="10112029535"/>
    <n v="10112029535"/>
    <n v="1"/>
    <n v="10112029535"/>
    <n v="10112029535"/>
    <m/>
    <s v="x"/>
  </r>
  <r>
    <s v="1-2022-213"/>
    <s v="SI"/>
    <s v="SI"/>
    <s v="SI"/>
    <s v="SI"/>
    <x v="0"/>
    <x v="0"/>
    <s v="NO"/>
    <s v="NO"/>
    <m/>
    <x v="0"/>
    <s v="Sin reporte"/>
    <s v="Sin reporte"/>
    <x v="379"/>
    <x v="2"/>
    <x v="0"/>
    <x v="0"/>
    <x v="0"/>
    <s v="Mecanismo"/>
    <s v="Pacifica"/>
    <x v="3"/>
    <s v="Camilo Darwish"/>
    <s v="CRISTIAN CAMILO DARWISH SALAMA MONTOYA"/>
    <s v="WESLIN JAMES MOSQUERA PALACIOS"/>
    <x v="6"/>
    <s v="Medio Baudo (boca De Pepe)(CHO)"/>
    <n v="6"/>
    <s v="No"/>
    <n v="0"/>
    <s v="No"/>
    <s v="No"/>
    <m/>
    <s v="Sin definir"/>
    <n v="27430"/>
    <s v="1314-2023"/>
    <s v="Subdirector(a) de Proyectos"/>
    <s v="Weslin James Mosquera Palacios"/>
    <m/>
    <s v="Con CUR"/>
    <x v="0"/>
    <x v="0"/>
    <x v="0"/>
    <s v="Alcantarillado"/>
    <x v="0"/>
    <s v="Urbana"/>
    <x v="80"/>
    <s v="A través del proyecto CONSTRUCCIóN SISTEMA DE ALCANTARILLADO SANITARIO Y PTAR EN PUERTO MELUK, MUNICIPIO DE MEDIO BAUDó, DEPARTAMENTO DEL CHOCó, se busca brindar el acceso al servicio de saneamiento básico a los habitantes de Puerto Meluk del municipio de Medio Baudó, con las que se pretende beneficiar a 2379 habitantes en la actualidad y 3286 habitantes proyectados en el horizonte de diseño de 25 años."/>
    <s v="Afrodescendiente"/>
    <n v="2379"/>
    <s v="PGN"/>
    <s v="Aguas del Choco S.A. E.S.P(Obra y Suministros)"/>
    <d v="2023-05-30T00:00:00"/>
    <s v="Viable Gobierno Petro"/>
    <s v="Viable Gobierno Petro"/>
    <s v="Viable"/>
    <s v="En Ejecución"/>
    <s v="ACTIVOS"/>
    <x v="0"/>
    <s v="En Ejecución"/>
    <b v="1"/>
    <n v="84.18"/>
    <n v="88.24"/>
    <n v="4.0599999999999881"/>
    <x v="0"/>
    <d v="2026-03-25T00:00:00"/>
    <x v="0"/>
    <s v="No Aplica"/>
    <m/>
    <n v="16247825542"/>
    <n v="18017741178"/>
    <n v="0.90176817290720657"/>
    <n v="16247825542"/>
    <n v="18017741178"/>
    <m/>
    <s v="x"/>
  </r>
  <r>
    <s v="1-2021-116"/>
    <s v="SI"/>
    <s v="SI"/>
    <s v="SI"/>
    <s v="SI"/>
    <x v="0"/>
    <x v="0"/>
    <s v="NO"/>
    <s v="NO"/>
    <m/>
    <x v="0"/>
    <s v="Sin reporte"/>
    <s v="Sin reporte"/>
    <x v="380"/>
    <x v="2"/>
    <x v="0"/>
    <x v="0"/>
    <x v="0"/>
    <s v="Mecanismo"/>
    <s v="Pacifica"/>
    <x v="3"/>
    <s v="Camilo Darwish"/>
    <s v="CRISTIAN CAMILO DARWISH SALAMA MONTOYA"/>
    <s v="WESLIN JAMES MOSQUERA PALACIOS"/>
    <x v="6"/>
    <s v="Union Panamericana(CHO)"/>
    <n v="6"/>
    <s v="No"/>
    <n v="0"/>
    <s v="No"/>
    <s v="Si"/>
    <m/>
    <s v="Sin definir"/>
    <n v="27810"/>
    <s v="1339-2023"/>
    <s v="Subdirector(a) de Proyectos"/>
    <s v="Weslin James Mosquera Palacios"/>
    <m/>
    <s v="Con CUR"/>
    <x v="0"/>
    <x v="1"/>
    <x v="2"/>
    <s v="Acueducto y Alcantarillado"/>
    <x v="1"/>
    <s v="Rural"/>
    <x v="379"/>
    <s v="A través del referido proyecto se busca dar solución a la problemática que actualmente presenta el corregimiento de Raspadura en el Municipio de Unión Panamericana en materia de agua potable y saneamiento básico. Frente al sistema de acueducto, el proyecto consiste en la construcción de nuevas redes (aducción y distribución) y de estructuras (principalmente de captación, tratamiento y almacenamiento) que pretenden mejorar y ampliar la prestación del servicio de agua con impactos positivos en los indicadores de calidad, cantidad, cobertura y continuidad. Con respecto el sistema de alcantarillado, con la implementación del proyecto se pretende la prestación del servicio que actualmente es inexistente mediante la construcción de redes y estructuras (incluido sistema de tratamiento) que buscarán mejorar la calidad de vida de la población con impactos positivos en la cobertura, calidad y continuidad. La población beneficiada actual con el proyecto es de aproximadamente de 787 habitantes y una proyectada para el horizonte de diseño de 25 los de 1117 habitantes."/>
    <s v="Afrodescendiente"/>
    <n v="787"/>
    <s v="PGN"/>
    <s v="Aguas del Choco S.A. E.S.P(Obra y Suministros,Aseguramiento,Interventoría de Obra y Suministros)"/>
    <d v="2023-05-30T00:00:00"/>
    <s v="Viable Gobierno Petro"/>
    <s v="Viable Gobierno Petro"/>
    <s v="Viable Condicionado"/>
    <s v="En Ejecución"/>
    <s v="ACTIVOS"/>
    <x v="0"/>
    <s v="En Ejecución"/>
    <b v="1"/>
    <n v="83.88"/>
    <n v="87.42"/>
    <n v="3.5400000000000063"/>
    <x v="0"/>
    <d v="2026-06-07T00:00:00"/>
    <x v="2"/>
    <s v="No Aplica"/>
    <m/>
    <n v="12557923401"/>
    <n v="12557923401"/>
    <n v="1"/>
    <n v="12557923401"/>
    <n v="12557923401"/>
    <m/>
    <s v="x"/>
  </r>
  <r>
    <s v="1-2022-259"/>
    <s v="SI"/>
    <s v="SI"/>
    <s v="SI"/>
    <s v="SI"/>
    <x v="0"/>
    <x v="0"/>
    <s v="NO"/>
    <s v="NO"/>
    <m/>
    <x v="2"/>
    <s v="Anterior"/>
    <s v="MVCT"/>
    <x v="381"/>
    <x v="2"/>
    <x v="0"/>
    <x v="0"/>
    <x v="0"/>
    <s v="Mecanismo"/>
    <s v="Caribe"/>
    <x v="1"/>
    <s v="Santiago Zuluaga"/>
    <s v="SANTIAGO ARTURO ZULUAGA BAUTISTA "/>
    <s v="MAYKOLL ALEXANDER QUEVEDO CADENA "/>
    <x v="3"/>
    <s v="Remolino(MAG)"/>
    <n v="6"/>
    <s v="No"/>
    <n v="0"/>
    <s v="No"/>
    <s v="No"/>
    <m/>
    <s v="Sin definir"/>
    <n v="47605"/>
    <s v="1357-2023"/>
    <s v="Subdirector(a) de Proyectos"/>
    <s v="Maykoll Alexander Quevedo Cadena"/>
    <m/>
    <s v="Con CUR"/>
    <x v="1"/>
    <x v="1"/>
    <x v="1"/>
    <s v="Acueducto"/>
    <x v="0"/>
    <s v="Urbana"/>
    <x v="380"/>
    <s v="Con la ejecución del proyecto, cuyo éxito y efectividad será responsabilidad directa del ejecutor, sin perjuicio de los riesgos previsibles o no previsibles que se puedan ocasionar durante el desarrollo de este, se beneficia de manera directa una población actual de 2.183 habitantes y futura de 3.270 habitantes del municipio de Remolino.  A través del referido proyecto se busca dar solución a la problemática que actualmente presenta el Municipio de Remolino en materia de agua potable y saneamiento básico. Frente al sistema de acueducto, el proyecto consiste en la optimización de redes de distribución de acueducto (Red principal) y de domiciliarias, que pretenden optimizar la prestación del servicio de acueducto en la cabecera municipal de Remolino, Magdalena, mejorando las condiciones físicas y técnicas de 13.597,32 ml de red principal de acueducto, aumentando la cobertura de acueducto del 80% al 100%, con lo que se mejorará la salud pública del municipio. "/>
    <s v="Mestiza"/>
    <n v="2183"/>
    <s v="PGN"/>
    <s v="REMOLINO (Magdalena)(Obra y Suministros,Interventoría de Obra y Suministros), PROYECTOS DE INGENIERIA CIVIL LA FE S.A.S.(Interventoría de Obra y Suministros), CONSORCIO ACUEDUCTO REMOLINO(Obra y Suministros)"/>
    <d v="2023-05-30T00:00:00"/>
    <s v="Viable Gobierno Petro"/>
    <s v="Viable Gobierno Petro"/>
    <s v="Viable"/>
    <s v="Terminado"/>
    <s v="TERMINADO"/>
    <x v="2"/>
    <s v="Terminados"/>
    <b v="0"/>
    <n v="100"/>
    <n v="100"/>
    <n v="0"/>
    <x v="2"/>
    <d v="2025-09-30T00:00:00"/>
    <x v="1"/>
    <s v="No Aplica"/>
    <m/>
    <n v="9162013402"/>
    <n v="9162013402"/>
    <n v="1"/>
    <n v="9162013402"/>
    <n v="9162013402"/>
    <m/>
    <s v="x"/>
  </r>
  <r>
    <s v="2-2023-59"/>
    <s v="SI"/>
    <s v="SI"/>
    <s v="SI"/>
    <s v="SI"/>
    <x v="0"/>
    <x v="0"/>
    <s v="SI"/>
    <s v="SI"/>
    <m/>
    <x v="2"/>
    <s v="Anterior"/>
    <s v="MVCT"/>
    <x v="382"/>
    <x v="2"/>
    <x v="0"/>
    <x v="0"/>
    <x v="0"/>
    <s v="Mecanismo"/>
    <s v="Caribe"/>
    <x v="1"/>
    <s v="Santiago Zuluaga"/>
    <s v="SANTIAGO ARTURO ZULUAGA BAUTISTA "/>
    <s v="MAYKOLL ALEXANDER QUEVEDO CADENA"/>
    <x v="3"/>
    <s v="Santa Ana(MAG)"/>
    <n v="6"/>
    <s v="No"/>
    <n v="0"/>
    <s v="No"/>
    <s v="Si"/>
    <m/>
    <s v="Sin definir"/>
    <n v="47707"/>
    <s v="1348-2023"/>
    <s v="Subdirector(a) de Proyectos"/>
    <s v="Maykoll Alexander Quevedo Cadena"/>
    <m/>
    <s v="Con CUR"/>
    <x v="1"/>
    <x v="1"/>
    <x v="2"/>
    <s v="Acueducto y Alcantarillado"/>
    <x v="0"/>
    <s v="Urbana"/>
    <x v="381"/>
    <s v="Con la ejecución del proyecto de pre inversión FORMULACIóN DEL PLAN MAESTRO DE ACUEDUCTO Y ALCANTARILLADO DEL MUNICIPIO DE SANTA ANA EN EL DEPARTAMENTO DEL MAGDALENA se definirán las necesidades de inversión para los sistemas de acueducto y alcantarillado en el corto, mediano y largo plazo, dentro del perímetro urbano y las áreas de expansión urbana definidas por el ordenamiento territorial del municipio de Santa Ana, beneficiando la población urbana actual de 14.761 habitantes; así mismo, serán beneficiados los habitantes pertenecientes a los centros poblados denominados Corregimiento San Fernando, corregimiento Barro Blanco, Corregimiento Jaraba, Corregimiento Germania y Corregimiento Santa Rosa, población rural adicional estimada en 6.428 habitantes; el proyecto permitirá mejorar en el largo plazo, los servicios públicos de acueducto y alcantarillado en el casco urbano y en cinco centros poblados, llevando las coberturas urbanas existentes de acueducto del 80% al 100%, y de alcantarillado del 44% al 100%, logrando beneficiar población urbana y población rural residente en los cinco centros poblados mencionados; la población total actual beneficiada por el proyecto suma 21.189 habitantes."/>
    <s v="Mestiza"/>
    <n v="21189"/>
    <s v="PGN"/>
    <s v="SANTA ANA (Magdalena)(Consultoría,Interventoría de la Consultoría), LUZ MARINA SERNA SALDARRIAGA(Interventoría de la Consultoría)"/>
    <d v="2023-05-30T00:00:00"/>
    <s v="Viable Gobierno Petro"/>
    <s v="Viable Gobierno Petro"/>
    <s v="Viable"/>
    <s v="Terminado"/>
    <s v="TERMINADO"/>
    <x v="2"/>
    <s v="Terminados"/>
    <b v="0"/>
    <n v="100"/>
    <n v="100"/>
    <n v="0"/>
    <x v="1"/>
    <d v="2024-10-12T00:00:00"/>
    <x v="1"/>
    <s v="No Aplica"/>
    <m/>
    <n v="1895766360"/>
    <n v="1895766360"/>
    <n v="1"/>
    <n v="1895766360"/>
    <n v="1895766360"/>
    <m/>
    <s v="x"/>
  </r>
  <r>
    <s v="1-2021-45"/>
    <s v="SI"/>
    <s v="SI"/>
    <s v="SI"/>
    <s v="SI"/>
    <x v="0"/>
    <x v="0"/>
    <s v="NO"/>
    <s v="NO"/>
    <m/>
    <x v="2"/>
    <s v="Anterior"/>
    <s v="MVCT"/>
    <x v="383"/>
    <x v="2"/>
    <x v="0"/>
    <x v="0"/>
    <x v="0"/>
    <s v="Mecanismo"/>
    <s v="Andina"/>
    <x v="2"/>
    <s v="CARLOS FERNANDO BORJA JIMENEZ"/>
    <s v="CARLOS FERNANDO BORJA JIMENEZ"/>
    <s v="AMAN ALEXANDER ASPRILLA GAMBOA"/>
    <x v="17"/>
    <s v="Santa Rosa De Cabal(RIS)"/>
    <n v="5"/>
    <s v="No"/>
    <n v="0"/>
    <s v="No"/>
    <s v="No"/>
    <m/>
    <s v="Sin definir"/>
    <n v="66682"/>
    <s v="1335-2023"/>
    <s v="Subdirector(a) de Proyectos"/>
    <s v="Aman Alexander Asprilla Gamboa"/>
    <m/>
    <s v="Con CUR"/>
    <x v="1"/>
    <x v="1"/>
    <x v="1"/>
    <s v="Acueducto"/>
    <x v="1"/>
    <s v="Rural"/>
    <x v="382"/>
    <s v="A través del proyecto referido se busca mejorar las condiciones de la población de la vereda Colmenas en las condiciones de acceso a agua potable mediante el aumento de la cobertura del 0 al 100%, mejorar la calidad del servicio mediante continuidad y potabilización del agua, con el que se pretende beneficiar a 355 habitantes en la actualidad y 430 habitantes proyectados en el horizonte de 25 años  "/>
    <s v="Mestiza"/>
    <n v="355"/>
    <s v="PGN"/>
    <s v="SANTA ROSA DE CABAL (Risaralda)(Obra y Suministros,Interventoría de Obra y Suministros)"/>
    <d v="2023-05-30T00:00:00"/>
    <s v="Viable Gobierno Petro"/>
    <s v="Viable Gobierno Petro"/>
    <s v="Viable"/>
    <s v="Terminado"/>
    <s v="TERMINADO"/>
    <x v="2"/>
    <s v="Terminados"/>
    <b v="0"/>
    <n v="100"/>
    <n v="100"/>
    <n v="0"/>
    <x v="4"/>
    <d v="2024-09-23T00:00:00"/>
    <x v="1"/>
    <s v="No Aplica"/>
    <m/>
    <n v="1990177406"/>
    <n v="1990177406"/>
    <n v="1"/>
    <n v="1990177406"/>
    <n v="1990177406"/>
    <m/>
    <s v="x"/>
  </r>
  <r>
    <s v="1-2021-312"/>
    <s v="SI"/>
    <s v="SI"/>
    <s v="SI"/>
    <s v="SI"/>
    <x v="0"/>
    <x v="0"/>
    <s v="NO"/>
    <s v="NO"/>
    <m/>
    <x v="0"/>
    <s v="Sin reporte"/>
    <s v="Sin reporte"/>
    <x v="384"/>
    <x v="2"/>
    <x v="0"/>
    <x v="0"/>
    <x v="0"/>
    <s v="Mecanismo"/>
    <s v="Andina"/>
    <x v="0"/>
    <s v="Oscar López"/>
    <s v="OSCAR IVAN LOPEZ RODRIGUEZ"/>
    <s v="GILLSON STHEIMAN MORA AGUDELO"/>
    <x v="14"/>
    <s v="Santa Helena(SAN)"/>
    <n v="6"/>
    <s v="No"/>
    <n v="0"/>
    <s v="No"/>
    <s v="No"/>
    <m/>
    <s v="Sin definir"/>
    <n v="68720"/>
    <s v="1288-2023"/>
    <s v="Subdirector(a) de Proyectos"/>
    <s v="Gillson Stheiman Mora Agudelo"/>
    <m/>
    <s v="Con CUR"/>
    <x v="1"/>
    <x v="0"/>
    <x v="0"/>
    <s v="Alcantarillado"/>
    <x v="1"/>
    <s v="Rural"/>
    <x v="383"/>
    <s v="Con la implementación del proyecto se mejorará la calidad de vida de 313 habitantes de la zona rural del municipio de Santa Helena del Opón (Santander), por medio de la construcción de 84 unidades sanitarias bajo el modelo tipo DNP, disminuyendo la disposición inadecuada de aguas residuales en la zona rural dispersa."/>
    <s v="Mestiza"/>
    <n v="313"/>
    <s v="PGN"/>
    <s v="SANTA HELENA (Santander)(Obra y Suministros,Interventoría de Obra y Suministros)"/>
    <d v="2023-05-30T00:00:00"/>
    <s v="Viable Gobierno Petro"/>
    <s v="Viable Gobierno Petro"/>
    <s v="Viable"/>
    <s v="Terminado"/>
    <s v="TERMINADO"/>
    <x v="2"/>
    <s v="Terminados"/>
    <b v="0"/>
    <n v="100"/>
    <n v="100"/>
    <n v="0"/>
    <x v="4"/>
    <d v="2025-05-15T00:00:00"/>
    <x v="0"/>
    <s v="No Aplica"/>
    <m/>
    <n v="3759305954"/>
    <n v="3759305954"/>
    <n v="1"/>
    <n v="3759305954"/>
    <n v="3759305954"/>
    <m/>
    <s v="x"/>
  </r>
  <r>
    <s v="1-2023-49"/>
    <s v="SI"/>
    <s v="SI"/>
    <s v="SI"/>
    <s v="SI"/>
    <x v="0"/>
    <x v="0"/>
    <s v="NO"/>
    <s v="NO"/>
    <m/>
    <x v="0"/>
    <s v="Sin reporte"/>
    <s v="Sin reporte"/>
    <x v="385"/>
    <x v="2"/>
    <x v="1"/>
    <x v="1"/>
    <x v="0"/>
    <s v="Mecanismo"/>
    <s v="Caribe"/>
    <x v="1"/>
    <s v="Manuela Chica"/>
    <m/>
    <s v="Sin información"/>
    <x v="11"/>
    <s v="Galeras(SUC)"/>
    <n v="6"/>
    <s v="No"/>
    <n v="0"/>
    <s v="No"/>
    <s v="No"/>
    <m/>
    <s v="Sin definir"/>
    <n v="70235"/>
    <s v="1384-2023"/>
    <s v="Director(a) de Política y Regulación"/>
    <s v="Jorge Andres Naranjo Leon"/>
    <m/>
    <s v="Con CUR"/>
    <x v="1"/>
    <x v="2"/>
    <x v="3"/>
    <s v="Aseo"/>
    <x v="0"/>
    <s v="Urbana"/>
    <x v="384"/>
    <s v="Con la adquisición de un (1) vehículo recolector compactador de residuos sólidos de 20 yardas cúbicas para el Municipio de Galeras  Sucre, se garantizará la continuidad de prestación del servicio público de aseo, toda vez que el vehículo existente cumplió su vida útil, de igual manera se ampliará la cobertura de prestación del servicio de aseo (urbana) de 80% a 100%, se dará cumplimiento a las frecuencias establecidas en el Decreto 1077 de 2015 pasando de 1 vez por semana a 2 veces por semana, con lo cual se beneficiará la población actual de 13.003 hab y proyectada en 14.213 hab."/>
    <s v="Mestiza"/>
    <n v="10402"/>
    <s v="PGN"/>
    <s v="GALERAS (Sucre)(Suministros)"/>
    <d v="2023-05-30T00:00:00"/>
    <s v="Viable Gobierno Petro"/>
    <s v="Viable Gobierno Petro"/>
    <s v="Viable"/>
    <s v="En Liquidación"/>
    <s v="TERMINADO"/>
    <x v="1"/>
    <s v="Terminados"/>
    <b v="0"/>
    <n v="100"/>
    <n v="100"/>
    <n v="0"/>
    <x v="1"/>
    <d v="2023-12-22T00:00:00"/>
    <x v="0"/>
    <s v="No Aplica"/>
    <m/>
    <n v="900429127"/>
    <n v="900429127"/>
    <n v="1"/>
    <n v="900429127"/>
    <n v="900429127"/>
    <m/>
    <s v="x"/>
  </r>
  <r>
    <s v="1-2020-315"/>
    <s v="SI"/>
    <s v="SI"/>
    <s v="SI"/>
    <s v="SI"/>
    <x v="0"/>
    <x v="0"/>
    <s v="NO"/>
    <s v="NO"/>
    <m/>
    <x v="0"/>
    <s v="Sin reporte"/>
    <s v="Sin reporte"/>
    <x v="386"/>
    <x v="2"/>
    <x v="0"/>
    <x v="0"/>
    <x v="0"/>
    <s v="Mecanismo"/>
    <s v="Caribe"/>
    <x v="1"/>
    <s v="Santiago Zuluaga"/>
    <s v="SANTIAGO ARTURO ZULUAGA BAUTISTA "/>
    <s v="PHANOR ADILSON DUQUE QUINTERO "/>
    <x v="11"/>
    <s v="San Benito Abad(SUC)"/>
    <n v="6"/>
    <s v="No"/>
    <n v="0"/>
    <s v="No"/>
    <s v="Si"/>
    <m/>
    <s v="Sin definir"/>
    <n v="70678"/>
    <s v="1364-2023"/>
    <s v="Subdirector(a) de Proyectos"/>
    <s v="Phanor Adilson Duque Quintero"/>
    <m/>
    <s v="Con CUR"/>
    <x v="0"/>
    <x v="0"/>
    <x v="0"/>
    <s v="Alcantarillado"/>
    <x v="1"/>
    <s v="Rural"/>
    <x v="385"/>
    <s v="A través del proyecto CONSTRUCCIóN DE LA SEGUNDA ETAPA DEL SISTEMA DE ALCANTARILLADO DEL CORREGIMIENTO DE SANTIAGO APOSTOL, MUNICIPIO SAN BENITO ABAD, DEPARTAMENTO SUCRE, se busca mejorar las condiciones de la prestación del servicio, con la ejecución de nuevas redes de alcantarillado sanitario en sectores que no cuentan actualmente con estas estructuras, con las que se pretende beneficiar a 3.835 habitantes en la actualidad y 5.091 habitantes proyectados en el horizonte de diseño de 25 años. La cobertura actual del servicio de alcantarillado en el Corregimiento de Santiago de Apóstol es de 24% y con el proyecto se espera sea del 100%."/>
    <s v="Mestiza"/>
    <n v="3835"/>
    <s v="PGN"/>
    <s v="Aguas de Sucre S.A. ESP(Obra y Suministros,Aseguramiento,Interventoría de Obra y Suministros,Interventoría del Aseguramiento)"/>
    <d v="2023-05-30T00:00:00"/>
    <s v="Viable Gobierno Petro"/>
    <s v="Viable Gobierno Petro"/>
    <s v="Viable Condicionado"/>
    <s v="Suspendido"/>
    <s v="INACTIVOS"/>
    <x v="3"/>
    <s v="En Ejecución"/>
    <b v="0"/>
    <n v="86.35"/>
    <n v="86.35"/>
    <n v="0"/>
    <x v="0"/>
    <d v="2026-06-12T00:00:00"/>
    <x v="7"/>
    <s v="No Aplica"/>
    <m/>
    <n v="11019746341"/>
    <n v="11019746341"/>
    <n v="1"/>
    <n v="11019746341"/>
    <n v="11019746341"/>
    <m/>
    <s v="x"/>
  </r>
  <r>
    <s v="1-2020-312"/>
    <s v="SI"/>
    <s v="SI"/>
    <s v="SI"/>
    <s v="SI"/>
    <x v="0"/>
    <x v="0"/>
    <s v="NO"/>
    <s v="NO"/>
    <m/>
    <x v="0"/>
    <s v="Sin reporte"/>
    <s v="Sin reporte"/>
    <x v="387"/>
    <x v="2"/>
    <x v="0"/>
    <x v="0"/>
    <x v="0"/>
    <s v="Mecanismo"/>
    <s v="Caribe"/>
    <x v="1"/>
    <s v="Santiago Zuluaga"/>
    <s v="SANTIAGO ARTURO ZULUAGA BAUTISTA "/>
    <s v="WILLIAM RICARDO GÓMEZ ARISTIZÁBAL "/>
    <x v="11"/>
    <s v="San Marcos(SUC)"/>
    <n v="6"/>
    <s v="No"/>
    <n v="0"/>
    <s v="No"/>
    <s v="Si"/>
    <m/>
    <s v="Sin definir"/>
    <n v="70708"/>
    <s v="1386-2023"/>
    <s v="Subdirector(a) de Proyectos"/>
    <s v="William Ricardo Gómez Aristizabal"/>
    <m/>
    <s v="Con CUR"/>
    <x v="0"/>
    <x v="1"/>
    <x v="1"/>
    <s v="Acueducto"/>
    <x v="1"/>
    <s v="Rural"/>
    <x v="386"/>
    <s v="Con la implementación del proyecto se beneficiará una población actual estimada en 1266 habitantes y proyectada en 1660 habitantes, se incrementará la cobertura del servicio de abastecimiento de agua de 99% a 100% cambiándolo a sistema de acueducto, se ampliará la continuidad del servicio de 12 h a 24 h y se suministrará agua potable pasando de 0% a 100% de la población."/>
    <s v="Sin Determinar"/>
    <n v="1266"/>
    <s v="PGN"/>
    <s v="Aguas de Sucre S.A. ESP(Obra y Suministros,Aseguramiento,Interventoría de Obra y Suministros,Interventoría del Aseguramiento)"/>
    <d v="2023-05-30T00:00:00"/>
    <s v="Viable Gobierno Petro"/>
    <s v="Viable Gobierno Petro"/>
    <s v="Viable Condicionado"/>
    <s v="En Ejecución"/>
    <s v="ACTIVOS"/>
    <x v="0"/>
    <s v="En Ejecución"/>
    <b v="1"/>
    <n v="67.84"/>
    <n v="69.13"/>
    <n v="1.289999999999992"/>
    <x v="0"/>
    <d v="2026-07-01T00:00:00"/>
    <x v="0"/>
    <s v="No Aplica"/>
    <m/>
    <n v="4128879326"/>
    <n v="4621703461"/>
    <n v="0.89336742628369159"/>
    <n v="4128879326"/>
    <n v="4621703461"/>
    <m/>
    <s v="x"/>
  </r>
  <r>
    <s v="2-2020-353"/>
    <s v="SI"/>
    <s v="SI"/>
    <s v="SI"/>
    <s v="SI"/>
    <x v="0"/>
    <x v="0"/>
    <s v="NO"/>
    <s v="NO"/>
    <m/>
    <x v="0"/>
    <s v="Sin reporte"/>
    <s v="Sin reporte"/>
    <x v="388"/>
    <x v="2"/>
    <x v="0"/>
    <x v="0"/>
    <x v="0"/>
    <s v="Mecanismo"/>
    <s v="Andina"/>
    <x v="0"/>
    <s v="Oscar López"/>
    <s v="OSCAR IVAN LOPEZ RODRIGUEZ"/>
    <s v="LINA MARÍA LIÉVANO SANABRIA"/>
    <x v="13"/>
    <s v="Entrerríos(ANT)"/>
    <n v="6"/>
    <s v="No"/>
    <n v="0"/>
    <s v="No"/>
    <s v="No"/>
    <m/>
    <s v="Sin definir"/>
    <s v="05264"/>
    <s v="1345-2023"/>
    <s v="Subdirector(a) de Proyectos"/>
    <s v="Lina Maria Lievano Sanabria"/>
    <m/>
    <s v="Con CUR"/>
    <x v="0"/>
    <x v="1"/>
    <x v="1"/>
    <s v="Acueducto"/>
    <x v="0"/>
    <s v="Urbana"/>
    <x v="387"/>
    <s v="Con la ejecución del proyecto, cuyo éxito y efectividad será responsabilidad directa del ejecutor, sin perjuicio de los riesgos previsibles o no previsibles que se puedan ocasionar durante el desarrollo del mismo, se beneficia de manera directa una población actual de 6.202 habitantes, del municipio de Entrerríos y futura de 12.702 habitantes. La cobertura pasa de 50% a 100% y la continuidad de 16 horas al día a 24 horas los 7 días de la semana.            "/>
    <s v="Sin Determinar"/>
    <n v="6202"/>
    <s v="PGN"/>
    <s v="ENTRERRIOS (Antioquia)(Obra y Suministros,Interventoría de Obra y Suministros)"/>
    <d v="2023-06-02T00:00:00"/>
    <s v="Viable Gobierno Petro"/>
    <s v="Viable Gobierno Petro"/>
    <s v="Viable"/>
    <s v="Suspendido"/>
    <s v="INACTIVOS"/>
    <x v="3"/>
    <s v="En Ejecución"/>
    <b v="0"/>
    <n v="56"/>
    <n v="56"/>
    <n v="0"/>
    <x v="0"/>
    <d v="2026-06-06T00:00:00"/>
    <x v="0"/>
    <s v="No Aplica"/>
    <m/>
    <n v="15598600272"/>
    <n v="18257600272"/>
    <n v="0.85436202127407379"/>
    <n v="15598600272"/>
    <n v="18257600272"/>
    <m/>
    <s v="x"/>
  </r>
  <r>
    <s v="1-2021-313"/>
    <s v="SI"/>
    <s v="SI"/>
    <s v="SI"/>
    <s v="SI"/>
    <x v="0"/>
    <x v="0"/>
    <s v="NO"/>
    <s v="NO"/>
    <m/>
    <x v="0"/>
    <s v="Sin reporte"/>
    <s v="Sin reporte"/>
    <x v="389"/>
    <x v="2"/>
    <x v="0"/>
    <x v="0"/>
    <x v="0"/>
    <s v="Mecanismo"/>
    <s v="Caribe"/>
    <x v="1"/>
    <s v="Santiago Zuluaga"/>
    <s v="SANTIAGO ARTURO ZULUAGA BAUTISTA "/>
    <s v="CRISTIAN DAVID BOLÍVAR BUITRAGO"/>
    <x v="7"/>
    <s v="Candelaria(ATL)"/>
    <n v="6"/>
    <s v="No"/>
    <n v="0"/>
    <s v="No"/>
    <s v="Si"/>
    <m/>
    <s v="Sin definir"/>
    <s v="08141"/>
    <s v="1319-2023"/>
    <s v="Subdirector(a) de Proyectos"/>
    <s v="Cristián David Bolívar Buitrago"/>
    <m/>
    <s v="Con CUR"/>
    <x v="0"/>
    <x v="0"/>
    <x v="0"/>
    <s v="Alcantarillado"/>
    <x v="1"/>
    <s v="Rural"/>
    <x v="388"/>
    <s v="A través de la construcción del proyecto &amp;ldquo;CONSTRUCCIóN ALCANTARILLADO SANITARIO DEL CORREGIMIENTO DE LEñA MUNICIPIO DE CANDELARIA-ATLáNTICO&quot;, se busca mejorar las condiciones de calidad de vida respecto al manejo de las aguas residuales domésticas de la población rural del corregimiento La Leña en el municipio de Candelaria - Atlántico, puesto que actualmente se tienen problemas de contaminación, malos olores y enfermedades, por el vertimiento de aguas residuales a las calles, canales y cuerpos de aguas. Con el proyecto se pretenden beneficiar a 2.216 habitantes en la actualidad y 3.058 habitantes proyectados en el horizonte de diseño de 25 años."/>
    <s v="Sin Determinar"/>
    <n v="2216"/>
    <s v="PGN"/>
    <s v="CANDELARIA (Atlantico)(Obra y Suministros,Interventoría de Obra y Suministros)"/>
    <d v="2023-06-02T00:00:00"/>
    <s v="Viable Gobierno Petro"/>
    <s v="Viable Gobierno Petro"/>
    <s v="Viable"/>
    <s v="Suspendido"/>
    <s v="ACTIVOS"/>
    <x v="3"/>
    <s v="En Ejecución"/>
    <b v="0"/>
    <n v="85"/>
    <n v="85"/>
    <n v="0"/>
    <x v="0"/>
    <d v="2026-08-16T00:00:00"/>
    <x v="0"/>
    <s v="No Aplica"/>
    <m/>
    <n v="15424353493"/>
    <n v="15424353493"/>
    <n v="1"/>
    <n v="15424353493"/>
    <n v="15424353493"/>
    <m/>
    <s v="x"/>
  </r>
  <r>
    <s v="1-2021-59"/>
    <s v="SI"/>
    <s v="SI"/>
    <s v="NO"/>
    <s v="SI"/>
    <x v="0"/>
    <x v="0"/>
    <s v="NO"/>
    <s v="NO"/>
    <m/>
    <x v="0"/>
    <s v="Sin reporte"/>
    <s v="Sin reporte"/>
    <x v="390"/>
    <x v="2"/>
    <x v="19"/>
    <x v="1"/>
    <x v="0"/>
    <s v="Mecanismo"/>
    <s v="Caribe"/>
    <x v="1"/>
    <s v="Manuela Chica"/>
    <m/>
    <s v="Sin información"/>
    <x v="7"/>
    <s v="Ponedera(ATL)"/>
    <n v="6"/>
    <s v="No"/>
    <n v="0"/>
    <s v="No"/>
    <s v="No"/>
    <m/>
    <s v="Sin definir"/>
    <s v="08560"/>
    <s v="1374-2023"/>
    <s v="Director(a) de Política y Regulación"/>
    <s v="Juan Carlos Andrade Maldonado"/>
    <m/>
    <s v="Con CUR"/>
    <x v="0"/>
    <x v="0"/>
    <x v="0"/>
    <s v="Alcantarillado"/>
    <x v="1"/>
    <s v="Rural"/>
    <x v="389"/>
    <s v="A través de la construcción del proyecto CONSTRUCCIóN DEL SISTEMA DE ALCANTARILLADO, SANITARIO Y TRATAMIENTO DE AGUAS RESIDUALES PARA EL CORREGIMIENTO DE PUERTO GIRALDO EN EL MUNICIPIO DE PONEDERA DEPARTAMENTO DEL ATLáNTICO, se pretende impactar directamente a los 5931 habitantes que actualmente residen en el centro poblado corregimiento de Puerto Giraldo en jurisdicción del municipio de Ponedera (Atlántico). Le apunta el proyecto a optimizar la prestación del servicio de alcantarillado mediante la ampliación de la cobertura y mejorar las condiciones ambientales de dicho centro poblado, con la construcción de redes en las zonas que no cuentan con este servicio, y la Construcción de un Sistema de tratamiento de Aguas residuales, que prevé su descarga en el río Magdalena mediante una estructura dispuesta para ello.   Pretende el proyecto asegurar la adecuada disposición y manejo de aguas residuales domésticas para el 100% de la población objeto de la intervención, beneficiando a 5931 habitantes en la actualidad y 6950 habitantes proyectados al final del periodo de diseño (2047), ampliando la cobertura del servicio de alcantarillado a un 100%, y su consecuente mejoramiento en las condiciones sanitarias y de calidad de vida."/>
    <s v="Sin Determinar"/>
    <n v="5931"/>
    <s v="PGN"/>
    <s v="PONEDERA (Atlantico)(Obra y Suministros,Interventoría de Obra y Suministros)"/>
    <d v="2023-06-02T00:00:00"/>
    <s v="Viable Gobierno Petro"/>
    <s v="Viable Gobierno Petro"/>
    <s v="Viable"/>
    <s v="En Ejecución"/>
    <s v="ACTIVOS"/>
    <x v="0"/>
    <s v="Liquidación"/>
    <b v="0"/>
    <n v="79.09"/>
    <n v="79.09"/>
    <n v="0"/>
    <x v="0"/>
    <s v="Sin información"/>
    <x v="0"/>
    <s v="No Aplica"/>
    <m/>
    <n v="14940511991"/>
    <n v="16568018744"/>
    <n v="0.901768172878885"/>
    <n v="14940511991"/>
    <n v="16568018744"/>
    <m/>
    <s v="x"/>
  </r>
  <r>
    <s v="2-2020-116"/>
    <s v="SI"/>
    <s v="SI"/>
    <s v="SI"/>
    <s v="SI"/>
    <x v="0"/>
    <x v="0"/>
    <s v="NO"/>
    <s v="NO"/>
    <m/>
    <x v="0"/>
    <s v="Sin reporte"/>
    <s v="Sin reporte"/>
    <x v="391"/>
    <x v="2"/>
    <x v="0"/>
    <x v="0"/>
    <x v="0"/>
    <s v="Mecanismo"/>
    <s v="Orinoquia"/>
    <x v="2"/>
    <s v="CARLOS FERNANDO BORJA JIMENEZ"/>
    <s v="CARLOS FERNANDO BORJA JIMENEZ"/>
    <s v="AMAN ALEXANDER ASPRILLA GAMBOA"/>
    <x v="23"/>
    <s v="Yopal(CAS)"/>
    <n v="2"/>
    <s v="No"/>
    <n v="0"/>
    <s v="No"/>
    <s v="No"/>
    <m/>
    <s v="Sin definir"/>
    <n v="85001"/>
    <s v="1331-2023"/>
    <s v="Subdirector(a) de Proyectos"/>
    <s v="Aman Alexander Asprilla Gamboa"/>
    <m/>
    <s v="Con CUR"/>
    <x v="0"/>
    <x v="1"/>
    <x v="1"/>
    <s v="Acueducto"/>
    <x v="0"/>
    <s v="Urbana"/>
    <x v="390"/>
    <s v="Con la ejecución del proyecto de inversión denominado &amp;ldquo;CONSTRUCCIóN DE LA LíNEA DE CONDUCCIóN DE 36&quot; DESDE EL PUENTE DE LA CABUYA HASTA LA CALLE 5 DEL MUNICIPIO DE YOPAL, DEPARTAMENTO DE CASANARE&quot;, se garantizará la continuidad del servicio de acueducto durante 24 horas diarias, y la puesta en funcionamiento de la línea de conducción con una capacidad de 780 L/s, para un horizonte aproximado de 10 años en esta fase del proyecto y una población actual beneficiada de 166.949 habitantes."/>
    <s v="Mestiza"/>
    <n v="166949"/>
    <s v="PGN"/>
    <n v="0"/>
    <d v="2023-06-02T00:00:00"/>
    <s v="Viable Gobierno Petro"/>
    <s v="Viable Gobierno Petro"/>
    <s v="Viable"/>
    <s v="Por Iniciar Contratación"/>
    <s v="EN PREPARACIÓN"/>
    <x v="5"/>
    <s v="En Ejecución"/>
    <b v="0"/>
    <n v="0"/>
    <n v="0"/>
    <n v="0"/>
    <x v="0"/>
    <s v="Sin información"/>
    <x v="0"/>
    <s v="No Aplica"/>
    <m/>
    <n v="18094457463"/>
    <n v="18094457463"/>
    <n v="1"/>
    <n v="18094457463"/>
    <n v="18094457463"/>
    <m/>
    <s v="x"/>
  </r>
  <r>
    <s v="2-2023-92"/>
    <s v="No"/>
    <s v="No"/>
    <s v="SI"/>
    <s v="SI"/>
    <x v="1"/>
    <x v="0"/>
    <s v="NO"/>
    <s v="NO"/>
    <m/>
    <x v="0"/>
    <s v="Sin reporte"/>
    <s v="Sin reporte"/>
    <x v="392"/>
    <x v="2"/>
    <x v="13"/>
    <x v="8"/>
    <x v="7"/>
    <s v="Mecanismo"/>
    <s v="Pacifica"/>
    <x v="3"/>
    <s v="Sin CUR"/>
    <m/>
    <s v="Sin información"/>
    <x v="8"/>
    <s v="Tumaco(NAR)"/>
    <n v="4"/>
    <s v="Si"/>
    <n v="0"/>
    <s v="Si"/>
    <s v="Si"/>
    <m/>
    <s v="Sin definir"/>
    <n v="52835"/>
    <s v="Sin CUR"/>
    <s v="Sin Información"/>
    <s v="Sin Asignar"/>
    <e v="#N/A"/>
    <s v="Sin CUR"/>
    <x v="0"/>
    <x v="1"/>
    <x v="1"/>
    <s v="Acueducto"/>
    <x v="0"/>
    <s v="Urbana"/>
    <x v="391"/>
    <s v="Contar con los diseños definitivos para ampliar la capacidad de transporte de agua cruda desde la captación en el Rio Mira a la PTAP Bucheli de 260 lps aproximadamente a 580 lps"/>
    <s v="Sin Determinar"/>
    <n v="0"/>
    <s v="Todos Somos Pazcifico"/>
    <n v="0"/>
    <d v="2023-06-02T00:00:00"/>
    <s v="Viable Gobierno Petro"/>
    <s v="Viable Gobierno Petro"/>
    <s v="Viable"/>
    <s v="Por Iniciar Contratación"/>
    <s v="EN PREPARACIÓN"/>
    <x v="5"/>
    <s v="En Ejecución"/>
    <b v="0"/>
    <n v="0"/>
    <n v="0"/>
    <n v="0"/>
    <x v="0"/>
    <s v="Sin información"/>
    <x v="0"/>
    <s v="No Aplica"/>
    <m/>
    <n v="663083782"/>
    <n v="663083782"/>
    <n v="1"/>
    <n v="663083782"/>
    <n v="663083782"/>
    <m/>
    <s v="x"/>
  </r>
  <r>
    <s v="2-2019-193"/>
    <s v="SI"/>
    <s v="SI"/>
    <s v="SI"/>
    <s v="SI"/>
    <x v="0"/>
    <x v="0"/>
    <s v="NO"/>
    <s v="NO"/>
    <m/>
    <x v="0"/>
    <s v="Sin reporte"/>
    <s v="Sin reporte"/>
    <x v="393"/>
    <x v="2"/>
    <x v="0"/>
    <x v="0"/>
    <x v="0"/>
    <s v="Mecanismo"/>
    <s v="Caribe"/>
    <x v="1"/>
    <s v="Santiago Zuluaga"/>
    <s v="SANTIAGO ARTURO ZULUAGA BAUTISTA "/>
    <s v="WILLIAM RICARDO GÓMEZ ARISTIZÁBAL "/>
    <x v="11"/>
    <s v="Sampues(SUC)"/>
    <n v="6"/>
    <s v="No"/>
    <n v="0"/>
    <s v="No"/>
    <s v="No"/>
    <m/>
    <s v="Sin definir"/>
    <n v="70670"/>
    <s v="1341-2023"/>
    <s v="Subdirector(a) de Proyectos"/>
    <s v="William Ricardo Gómez Aristizabal"/>
    <m/>
    <s v="Con CUR"/>
    <x v="0"/>
    <x v="1"/>
    <x v="1"/>
    <s v="Acueducto"/>
    <x v="1"/>
    <s v="Rural"/>
    <x v="392"/>
    <s v="Con la construcción del proyecto se obtendrán los siguientes beneficios:  Población beneficiada:  Actual: 2.450 habitantes Proyectada a 25 años: 3.142 habitantes  Continuidad: Se ampliará la continuidad del suministro de agua potable así: Valor sin proyecto: 5 horas Valor con proyecto: 24 horas  Calidad: Se mejorará la calidad del líquido vital, reflejado así: Sin proyecto IRCA 50% Con proyecto: IRCA menos del 5%  "/>
    <s v="Mestiza"/>
    <n v="2450"/>
    <s v="PGN"/>
    <s v="Aguas de Sucre S.A. ESP(Obra y Suministros,Aseguramiento,Interventoría de Obra y Suministros,Interventoría del Aseguramiento)"/>
    <d v="2023-06-02T00:00:00"/>
    <s v="Viable Gobierno Petro"/>
    <s v="Viable Gobierno Petro"/>
    <s v="Viable Condicionado"/>
    <s v="Suspendido"/>
    <s v="INACTIVOS"/>
    <x v="3"/>
    <s v="En Ejecución"/>
    <b v="0"/>
    <n v="42.23"/>
    <n v="42.23"/>
    <n v="0"/>
    <x v="0"/>
    <d v="2026-07-08T00:00:00"/>
    <x v="0"/>
    <s v="No Aplica"/>
    <m/>
    <n v="4906268098"/>
    <n v="4906268098"/>
    <n v="1"/>
    <n v="4906268098"/>
    <n v="4906268098"/>
    <m/>
    <s v="x"/>
  </r>
  <r>
    <s v="1-2022-152"/>
    <s v="SI"/>
    <s v="SI"/>
    <s v="SI"/>
    <s v="SI"/>
    <x v="0"/>
    <x v="0"/>
    <s v="NO"/>
    <s v="NO"/>
    <m/>
    <x v="0"/>
    <s v="Sin reporte"/>
    <s v="Sin reporte"/>
    <x v="394"/>
    <x v="2"/>
    <x v="0"/>
    <x v="0"/>
    <x v="0"/>
    <s v="Mecanismo"/>
    <s v="Andina"/>
    <x v="2"/>
    <s v="CARLOS FERNANDO BORJA JIMENEZ"/>
    <s v="CARLOS FERNANDO BORJA JIMENEZ"/>
    <s v="AMAN ALEXANDER ASPRILLA GAMBOA"/>
    <x v="24"/>
    <s v="Saldaña(TOL)"/>
    <n v="6"/>
    <s v="No"/>
    <n v="0"/>
    <s v="No"/>
    <s v="No"/>
    <m/>
    <s v="Sin definir"/>
    <n v="73671"/>
    <s v="1321-2023"/>
    <s v="Subdirector(a) de Proyectos"/>
    <s v="Aman Alexander Asprilla Gamboa"/>
    <m/>
    <s v="Con CUR"/>
    <x v="0"/>
    <x v="1"/>
    <x v="1"/>
    <s v="Acueducto"/>
    <x v="0"/>
    <s v="Urbana"/>
    <x v="393"/>
    <s v="Con la implementación del proyecto se logra el siguiente impacto: Población beneficiada: Población actual: 9349 habitantes Población futura (al periodo de diseño): 13229 habitantes Indicadores: Cobertura: Pasa del 90% al 100% Continuidad: Pasa de 2 horas a 24 horas Calidad: Pasa del 30% a menos del 5% Impacto social: Se mejora la calidad de vida de la población urbana del municipio, garantizándoles la continuidad y calidad del servicio de agua potable, incluida dentro de esta población a 940 habitantes, como nuevos usuarios que no contaban con suministro de agua.    "/>
    <s v="Mestiza"/>
    <n v="9349"/>
    <s v="PGN"/>
    <s v="SALDAÑA (Tolima)(Obra y Suministros,Interventoría de Obra y Suministros), consorcio interventoria saldaña 2023(Interventoría de Obra y Suministros), CONSORCIO AS FASE2(Obra y Suministros)"/>
    <d v="2023-06-02T00:00:00"/>
    <s v="Viable Gobierno Petro"/>
    <s v="Viable Gobierno Petro"/>
    <s v="Viable"/>
    <s v="En Ejecución"/>
    <s v="ACTIVOS"/>
    <x v="0"/>
    <s v="En Ejecución"/>
    <b v="1"/>
    <n v="6"/>
    <n v="6"/>
    <n v="0"/>
    <x v="0"/>
    <d v="2027-07-28T00:00:00"/>
    <x v="0"/>
    <s v="No Aplica"/>
    <m/>
    <n v="8586154215"/>
    <n v="8586154215"/>
    <n v="1"/>
    <n v="8586154215"/>
    <n v="8586154215"/>
    <m/>
    <s v="x"/>
  </r>
  <r>
    <s v="1-2022-113"/>
    <s v="SI"/>
    <s v="SI"/>
    <s v="SI"/>
    <s v="SI"/>
    <x v="0"/>
    <x v="0"/>
    <s v="NO"/>
    <s v="NO"/>
    <m/>
    <x v="0"/>
    <s v="Sin reporte"/>
    <s v="Sin reporte"/>
    <x v="395"/>
    <x v="2"/>
    <x v="0"/>
    <x v="0"/>
    <x v="0"/>
    <s v="Mecanismo"/>
    <s v="Pacifica"/>
    <x v="3"/>
    <s v="CRISTIAN CAMILO DARWISH SALAMA MONTOYA"/>
    <s v="CRISTIAN CAMILO DARWISH SALAMA MONTOYA"/>
    <s v="JULIAN CAMILO HERNÁNDEZ CÁCERES"/>
    <x v="9"/>
    <s v="Buga(VAL)"/>
    <n v="2"/>
    <s v="No"/>
    <n v="0"/>
    <s v="No"/>
    <s v="No"/>
    <m/>
    <s v="Sin definir"/>
    <n v="76111"/>
    <s v="1336-2023"/>
    <s v="Subdirector(a) de Proyectos"/>
    <s v="Julián Camilo Hernández Cáceres"/>
    <m/>
    <s v="Con CUR"/>
    <x v="0"/>
    <x v="0"/>
    <x v="0"/>
    <s v="Alcantarillado"/>
    <x v="0"/>
    <s v="Urbana"/>
    <x v="394"/>
    <s v="Con la ejecución del proyecto se logra el siguiente impacto: Población beneficiada: Población beneficiada actual: 130408 habitantes Población beneficiada futura: 179761 habitantes Impacto ambiental: Eliminación y unificación de vertimientos. Reducción de vectores de morbilidad Eliminación de olores e impactos negativos en el medio ambiente. Saneamiento ambiental de la cuenca del río Cauca.  "/>
    <s v="Mestiza"/>
    <n v="130408"/>
    <s v="PGN"/>
    <s v="Aguas de Buga E.S.P.(Obra y Suministros,Interventoría de Obra y Suministros,Interventoría de Obra)"/>
    <d v="2023-06-02T00:00:00"/>
    <s v="Viable Gobierno Petro"/>
    <s v="Viable Gobierno Petro"/>
    <s v="Viable"/>
    <s v="Suspendido"/>
    <s v="ACTIVOS"/>
    <x v="3"/>
    <s v="En Ejecución"/>
    <b v="0"/>
    <n v="85.13"/>
    <n v="85.13"/>
    <n v="0"/>
    <x v="0"/>
    <d v="2026-04-17T00:00:00"/>
    <x v="0"/>
    <s v="No Aplica"/>
    <m/>
    <n v="22013643972"/>
    <n v="22013643972"/>
    <n v="1"/>
    <n v="22013643972"/>
    <n v="22013643972"/>
    <m/>
    <s v="x"/>
  </r>
  <r>
    <s v="1-2021-168"/>
    <s v="SI"/>
    <s v="SI"/>
    <s v="NO"/>
    <s v="SI"/>
    <x v="0"/>
    <x v="0"/>
    <s v="NO"/>
    <s v="NO"/>
    <m/>
    <x v="0"/>
    <s v="Sin reporte"/>
    <s v="Sin reporte"/>
    <x v="396"/>
    <x v="2"/>
    <x v="19"/>
    <x v="1"/>
    <x v="0"/>
    <s v="Mecanismo"/>
    <s v="Andina"/>
    <x v="0"/>
    <s v="Manuela Chica"/>
    <m/>
    <s v="Sin información"/>
    <x v="13"/>
    <s v="Fredonia(ANT)"/>
    <n v="6"/>
    <s v="No"/>
    <n v="0"/>
    <s v="No"/>
    <s v="No"/>
    <m/>
    <s v="Sin definir"/>
    <s v="05282"/>
    <s v="1340-2023"/>
    <s v="Director(a) de Política y Regulación"/>
    <s v="Juan Carlos Andrade Maldonado"/>
    <m/>
    <s v="Con CUR"/>
    <x v="0"/>
    <x v="1"/>
    <x v="2"/>
    <s v="Acueducto y Alcantarillado"/>
    <x v="0"/>
    <s v="Urbana"/>
    <x v="395"/>
    <s v="A través de la construcción del colector pluvial, redes de acueducto, emisor y planta de tratamiento de aguas residuales se busca brindar acceso a agua y saneamiento básicos de la población urbana del municipio de Fredonia, específicamente los sectores calle cuba y 13 de junio, con el cual se pretende beneficiar a 5466 habitantes en la actualidad y 7364 habitantes proyectados en el horizonte de diseño de 25 años."/>
    <s v="Sin Determinar"/>
    <n v="5466"/>
    <s v="PGN"/>
    <s v="FREDONIA (Antioquia)(Obra y Suministros,Interventoría de Obra y Suministros)"/>
    <d v="2023-06-06T00:00:00"/>
    <s v="Viable Gobierno Petro"/>
    <s v="Viable Gobierno Petro"/>
    <s v="Viable"/>
    <s v="En Ejecución"/>
    <s v="ACTIVOS"/>
    <x v="0"/>
    <s v="Liquidación"/>
    <b v="0"/>
    <n v="28.27"/>
    <n v="28.27"/>
    <n v="0"/>
    <x v="0"/>
    <s v="Sin información"/>
    <x v="0"/>
    <s v="No Aplica"/>
    <m/>
    <n v="9008302044"/>
    <n v="9008302044"/>
    <n v="1"/>
    <n v="9008302044"/>
    <n v="9008302044"/>
    <m/>
    <s v="x"/>
  </r>
  <r>
    <s v="2-2021-310"/>
    <s v="SI"/>
    <s v="SI"/>
    <s v="SI"/>
    <s v="SI"/>
    <x v="0"/>
    <x v="0"/>
    <s v="NO"/>
    <s v="NO"/>
    <m/>
    <x v="2"/>
    <s v="Anterior"/>
    <s v="MVCT"/>
    <x v="397"/>
    <x v="2"/>
    <x v="0"/>
    <x v="0"/>
    <x v="0"/>
    <s v="Mecanismo"/>
    <s v="Caribe"/>
    <x v="1"/>
    <s v="Santiago Zuluaga"/>
    <s v="SANTIAGO ARTURO ZULUAGA BAUTISTA "/>
    <s v="JAIRO MAURICIO BLANCO RODRÍGUEZ"/>
    <x v="12"/>
    <s v="Achí(BOL)"/>
    <n v="6"/>
    <s v="No"/>
    <n v="0"/>
    <s v="No"/>
    <s v="No"/>
    <m/>
    <s v="Sin definir"/>
    <n v="13006"/>
    <s v="1369-2023"/>
    <s v="Subdirector(a) de Proyectos"/>
    <s v="Jairo Mauricio Blanco Rodríguez"/>
    <m/>
    <s v="Con CUR"/>
    <x v="1"/>
    <x v="1"/>
    <x v="1"/>
    <s v="Acueducto"/>
    <x v="1"/>
    <s v="Rural"/>
    <x v="396"/>
    <s v="Se realizará estudios y diseños para el acueducto del Municipio de Achi Bolivar, que beneficiará a a 1680 habitantes."/>
    <s v="Mestiza"/>
    <n v="1200"/>
    <s v="PGN"/>
    <s v="Aguas de Bolívar S.A ESP(Consultoría,Interventoría de la Consultoría)"/>
    <d v="2023-06-06T00:00:00"/>
    <s v="Viable Gobierno Petro"/>
    <s v="Viable Gobierno Petro"/>
    <s v="Viable"/>
    <s v="Terminado"/>
    <s v="TERMINADO"/>
    <x v="4"/>
    <s v="Terminados"/>
    <b v="0"/>
    <n v="100"/>
    <n v="100"/>
    <n v="0"/>
    <x v="4"/>
    <d v="2024-12-27T00:00:00"/>
    <x v="1"/>
    <s v="No Aplica"/>
    <m/>
    <n v="595387107"/>
    <n v="595387107"/>
    <n v="1"/>
    <n v="595387107"/>
    <n v="595387107"/>
    <m/>
    <s v="x"/>
  </r>
  <r>
    <s v="2-2021-221"/>
    <s v="SI"/>
    <s v="SI"/>
    <s v="SI"/>
    <s v="SI"/>
    <x v="0"/>
    <x v="0"/>
    <s v="NO"/>
    <s v="NO"/>
    <m/>
    <x v="2"/>
    <s v="Anterior"/>
    <s v="MVCT"/>
    <x v="398"/>
    <x v="2"/>
    <x v="0"/>
    <x v="0"/>
    <x v="0"/>
    <s v="Mecanismo"/>
    <s v="Caribe"/>
    <x v="1"/>
    <s v="Santiago Zuluaga"/>
    <s v="SANTIAGO ARTURO ZULUAGA BAUTISTA "/>
    <s v="JAIRO MAURICIO BLANCO RODRÍGUEZ"/>
    <x v="12"/>
    <s v="San Jacinto Del Cauca(BOL)"/>
    <n v="6"/>
    <s v="No"/>
    <n v="0"/>
    <s v="No"/>
    <s v="No"/>
    <m/>
    <s v="Sin definir"/>
    <n v="13655"/>
    <s v="1370-2023"/>
    <s v="Subdirector(a) de Proyectos"/>
    <s v="Jairo Mauricio Blanco Rodríguez"/>
    <m/>
    <s v="Con CUR"/>
    <x v="1"/>
    <x v="1"/>
    <x v="1"/>
    <s v="Acueducto"/>
    <x v="1"/>
    <s v="Rural"/>
    <x v="397"/>
    <s v="Con el desarrollo del proyecto &amp;ldquo;ESTUDIOS Y DISEñOS PARA LA OPTIMIZACION Y PROTECCION AL SISTEMA DE ACUEDUCTO DEL CORREGIMIENTO DE TENCHE DEL MUNICIPIO DE SAN JACINTO DEL CAUCA, DEPARTAMENTO DE BOLíVAR&quot;, se busca elaborar los diseños a nivel de detalle con el objetivo de mejorar las condiciones de la prestación del servicio de acueducto en el corregimiento Tenche en el municipio de San Jacinto del Cauca, departamento de Bolívar, beneficiando a una población estimada de 2.321 habitantes."/>
    <s v="Mestiza"/>
    <n v="2321"/>
    <s v="PGN"/>
    <s v="Aguas de Bolívar S.A ESP(Consultoría)"/>
    <d v="2023-06-06T00:00:00"/>
    <s v="Viable Gobierno Petro"/>
    <s v="Viable Gobierno Petro"/>
    <s v="Viable"/>
    <s v="Terminado"/>
    <s v="TERMINADO"/>
    <x v="4"/>
    <s v="Terminados"/>
    <b v="0"/>
    <n v="100"/>
    <n v="100"/>
    <n v="0"/>
    <x v="4"/>
    <d v="2024-12-27T00:00:00"/>
    <x v="1"/>
    <s v="No Aplica"/>
    <m/>
    <n v="745737034"/>
    <n v="745737034"/>
    <n v="1"/>
    <n v="745737034"/>
    <n v="745737034"/>
    <m/>
    <s v="x"/>
  </r>
  <r>
    <s v="1-2022-14"/>
    <s v="SI"/>
    <s v="SI"/>
    <s v="SI"/>
    <s v="SI"/>
    <x v="0"/>
    <x v="0"/>
    <s v="NO"/>
    <s v="NO"/>
    <m/>
    <x v="0"/>
    <s v="Sin reporte"/>
    <s v="Sin reporte"/>
    <x v="399"/>
    <x v="2"/>
    <x v="0"/>
    <x v="0"/>
    <x v="0"/>
    <s v="Mecanismo"/>
    <s v="Andina"/>
    <x v="2"/>
    <s v="CARLOS FERNANDO BORJA JIMENEZ"/>
    <s v="CARLOS FERNANDO BORJA JIMENEZ"/>
    <s v="CESAR MAURICIO PARRA CELIS"/>
    <x v="19"/>
    <s v="Moniquira(BOY)"/>
    <n v="6"/>
    <s v="No"/>
    <n v="0"/>
    <s v="No"/>
    <s v="No"/>
    <m/>
    <s v="Sin definir"/>
    <n v="15469"/>
    <s v="1332-2023"/>
    <s v="Subdirector(a) de Proyectos"/>
    <s v="Cesar Mauricio Parra Celis"/>
    <m/>
    <s v="Con CUR"/>
    <x v="0"/>
    <x v="1"/>
    <x v="1"/>
    <s v="Acueducto"/>
    <x v="1"/>
    <s v="Rural"/>
    <x v="398"/>
    <s v="A través de la construcción del proyecto &amp;ldquo;OPTIMIZACIóN Y CONSTRUCCIóN DEL ACUEDUCTO VEREDAL DEL NORTE DEL MUNICIPIO DE MONIQUIRA-BOYACá&quot;, se pretende impactar directamente a los 7408 habitantes que residen en las 11 veredas que se beneficiarán con el proyecto (Jordán, Novillero, Canoas y San Rafael, Tapias y San Antonio, Ubaza, Neval y Cruces, San vicente, Pueblo Viejo, Maciegal, Naranjal y San Esteban). Con este se busca alcanzar una cobertura del 100% y una continuidad en la prestación del servicio de 24 horas que permita mejorar la calidad de vida de la población y esta pueda contar con agua potable."/>
    <s v="Mestiza"/>
    <n v="7048"/>
    <s v="PGN"/>
    <s v="MUNICIPIO DE MONIQUIRÁ(Obra y Suministros,Interventoría de Obra y Suministros)"/>
    <d v="2023-06-06T00:00:00"/>
    <s v="Viable Gobierno Petro"/>
    <s v="Viable Gobierno Petro"/>
    <s v="Viable"/>
    <s v="En Ejecución"/>
    <s v="ACTIVOS"/>
    <x v="0"/>
    <s v="En Ejecución"/>
    <b v="1"/>
    <n v="14.86"/>
    <n v="23.15"/>
    <n v="8.2899999999999991"/>
    <x v="0"/>
    <d v="2027-02-17T00:00:00"/>
    <x v="0"/>
    <s v="No Aplica"/>
    <m/>
    <n v="23642627082"/>
    <n v="26642627082"/>
    <n v="0.88739849149385019"/>
    <n v="23642627082"/>
    <n v="26642627082"/>
    <m/>
    <s v="x"/>
  </r>
  <r>
    <s v="1-2022-268"/>
    <s v="SI"/>
    <s v="SI"/>
    <s v="SI"/>
    <s v="SI"/>
    <x v="0"/>
    <x v="0"/>
    <s v="NO"/>
    <s v="NO"/>
    <m/>
    <x v="0"/>
    <s v="Sin reporte"/>
    <s v="Sin reporte"/>
    <x v="400"/>
    <x v="2"/>
    <x v="0"/>
    <x v="0"/>
    <x v="0"/>
    <s v="Mecanismo"/>
    <s v="Andina"/>
    <x v="2"/>
    <s v="CARLOS FERNANDO BORJA JIMENEZ"/>
    <s v="CARLOS FERNANDO BORJA JIMENEZ"/>
    <s v="CESAR MAURICIO PARRA CELIS"/>
    <x v="19"/>
    <s v="Saboya(BOY)"/>
    <n v="6"/>
    <s v="No"/>
    <n v="0"/>
    <s v="No"/>
    <s v="No"/>
    <m/>
    <s v="Sin definir"/>
    <n v="15632"/>
    <s v="1283-2023"/>
    <s v="Subdirector(a) de Proyectos"/>
    <s v="Cesar Mauricio Parra Celis"/>
    <m/>
    <s v="Con CUR"/>
    <x v="1"/>
    <x v="0"/>
    <x v="0"/>
    <s v="Alcantarillado"/>
    <x v="1"/>
    <s v="Rural"/>
    <x v="399"/>
    <s v="Con la implementación del proyecto se logra:  Población beneficiada:  Actual: 570 habitantes Futura: 811 habitantes al periodo de diseño  Impacto ambiental:  - Eliminación de vectores de morbilidad - Mejora de la calidad de vida de los beneficiarios - Eliminación de descargas pun"/>
    <s v="Mestiza"/>
    <n v="570"/>
    <s v="PGN"/>
    <s v="SABOYA (Boyaca)(Obra y Suministros,Interventoría de Obra y Suministros)"/>
    <d v="2023-06-06T00:00:00"/>
    <s v="Viable Gobierno Petro"/>
    <s v="Viable Gobierno Petro"/>
    <s v="Viable"/>
    <s v="Terminado"/>
    <s v="TERMINADO"/>
    <x v="4"/>
    <s v="Terminados"/>
    <b v="0"/>
    <n v="100"/>
    <n v="100"/>
    <n v="0"/>
    <x v="4"/>
    <d v="2025-10-03T00:00:00"/>
    <x v="0"/>
    <s v="No Aplica"/>
    <m/>
    <n v="3255478221"/>
    <n v="3255478221"/>
    <n v="1"/>
    <n v="3255478221"/>
    <n v="3255478221"/>
    <m/>
    <s v="x"/>
  </r>
  <r>
    <s v="1-2022-150"/>
    <s v="SI"/>
    <s v="SI"/>
    <s v="SI"/>
    <s v="SI"/>
    <x v="0"/>
    <x v="0"/>
    <s v="NO"/>
    <s v="NO"/>
    <m/>
    <x v="0"/>
    <s v="Sin reporte"/>
    <s v="Sin reporte"/>
    <x v="401"/>
    <x v="2"/>
    <x v="0"/>
    <x v="0"/>
    <x v="0"/>
    <s v="Mecanismo"/>
    <s v="Andina"/>
    <x v="2"/>
    <s v="CARLOS FERNANDO BORJA JIMENEZ"/>
    <s v="CARLOS FERNANDO BORJA JIMENEZ"/>
    <s v="OSCAR ALIRIO CANO GUZMAN"/>
    <x v="21"/>
    <s v="Marquetalia(CAL)"/>
    <n v="6"/>
    <s v="No"/>
    <n v="0"/>
    <s v="No"/>
    <s v="No"/>
    <m/>
    <s v="Sin definir"/>
    <n v="17444"/>
    <s v="1337-2023"/>
    <s v="Subdirector(a) de Proyectos"/>
    <s v="Oscar Alirio Cano Guzman"/>
    <m/>
    <s v="Con CUR"/>
    <x v="1"/>
    <x v="0"/>
    <x v="0"/>
    <s v="Alcantarillado"/>
    <x v="1"/>
    <s v="Rural"/>
    <x v="400"/>
    <s v="Con la implementación del proyecto se mejorará la calidad de vida de 828 habitantes de la zona rural del municipio de Marquetalia, (Caldas), por medio de la construcción de 250 unidades sanitarias bajo el modelo tipo DNP, disminuyendo la disposición inadecuada de aguas residuales en la zona rural dispersa."/>
    <s v="Mestiza"/>
    <n v="520"/>
    <s v="PGN"/>
    <s v="MARQUETALIA (Caldas)(Obra y Suministros,Interventoría de Obra y Suministros)"/>
    <d v="2023-06-06T00:00:00"/>
    <s v="Viable Gobierno Petro"/>
    <s v="Viable Gobierno Petro"/>
    <s v="Viable"/>
    <s v="Liquidado Contrato Obra"/>
    <s v="TERMINADO"/>
    <x v="4"/>
    <s v="Terminados"/>
    <b v="0"/>
    <n v="100"/>
    <n v="100"/>
    <n v="0"/>
    <x v="19"/>
    <d v="2025-02-20T00:00:00"/>
    <x v="0"/>
    <s v="No Aplica"/>
    <m/>
    <n v="7506537445"/>
    <n v="7506537445"/>
    <n v="1"/>
    <n v="7506537445"/>
    <n v="7506537445"/>
    <m/>
    <s v="x"/>
  </r>
  <r>
    <s v="1-2023-93"/>
    <s v="SI"/>
    <s v="SI"/>
    <s v="SI"/>
    <s v="SI"/>
    <x v="0"/>
    <x v="0"/>
    <s v="NO"/>
    <n v="0"/>
    <m/>
    <x v="0"/>
    <s v="Sin reporte"/>
    <s v="Sin reporte"/>
    <x v="402"/>
    <x v="2"/>
    <x v="7"/>
    <x v="3"/>
    <x v="0"/>
    <s v="Mecanismo"/>
    <s v="Caribe"/>
    <x v="4"/>
    <s v="Claudia Marcela Velasquez"/>
    <m/>
    <s v="Sin información"/>
    <x v="18"/>
    <s v="Uribia(LA )"/>
    <n v="4"/>
    <s v="No"/>
    <n v="0"/>
    <s v="No"/>
    <s v="No"/>
    <m/>
    <s v="Si - Guajira VASB"/>
    <n v="44847"/>
    <s v="1390-2023"/>
    <s v="Subdirector(a) de Proyectos"/>
    <s v="Rosa Eugenia Suárez Castillo"/>
    <m/>
    <s v="Con CUR"/>
    <x v="0"/>
    <x v="1"/>
    <x v="1"/>
    <s v="Acueducto"/>
    <x v="1"/>
    <s v="Rural"/>
    <x v="401"/>
    <s v="Con la ejecución del proyecto, cuyo éxito y efectividad será responsabilidad directa del ejecutor, sin perjuicio de los riesgos previsibles o no previsibles que se puedan ocasionar durante el desarrollo del proyecto, se beneficiará de manera directa a las comunidades rurales indígenas dispersas de: Flor del Paraiso con un (1) Punto de Producción y Jiipi, Julatshi, Jepi y Camarote, con cuatro (4) Pilas aferentes, una por comunidad, implementando un esquema sostenible de acceso al agua potable que busca generar cobertura a una población actual de 2.536 habitantes y futura de 2.873 habitantes, en las comunidades indígenas dispersas ubicadas en zonas rurales de difícil acceso, golpeadas por fuertes sequias, del Municipio de URIBIA, teniendo en cuenta las características sociales, culturales, ambientales y económicas del territorio. La cobertura pasa de 0 a 100% con un IRCA de inviable sanitariamente a viable sanitariamente."/>
    <s v="Indígena"/>
    <n v="2536"/>
    <s v="PGN"/>
    <s v="Empresa de Servicios Públicos de La Guajira S.A E.S.P(Obra y Suministros,Aseguramiento,Interventoría de Obra y Suministros)"/>
    <d v="2023-06-06T00:00:00"/>
    <s v="Viable Gobierno Petro"/>
    <s v="Viable Gobierno Petro"/>
    <s v="Viable"/>
    <s v="En Ejecución"/>
    <s v="ACTIVOS"/>
    <x v="0"/>
    <s v="En Ejecución"/>
    <b v="1"/>
    <n v="86"/>
    <n v="89"/>
    <n v="3"/>
    <x v="0"/>
    <d v="2026-12-30T00:00:00"/>
    <x v="0"/>
    <s v="No Aplica"/>
    <m/>
    <n v="8527650702"/>
    <n v="8527650702"/>
    <n v="1"/>
    <n v="8527650702"/>
    <n v="8527650702"/>
    <s v="Todo es PGN, una parte audiencias públicas y otro MVCT"/>
    <s v="x"/>
  </r>
  <r>
    <s v="1-2021-206"/>
    <s v="SI"/>
    <s v="SI"/>
    <s v="SI"/>
    <s v="SI"/>
    <x v="0"/>
    <x v="0"/>
    <s v="NO"/>
    <s v="NO"/>
    <m/>
    <x v="0"/>
    <s v="Sin reporte"/>
    <s v="Sin reporte"/>
    <x v="403"/>
    <x v="2"/>
    <x v="0"/>
    <x v="0"/>
    <x v="0"/>
    <s v="Mecanismo"/>
    <s v="Caribe"/>
    <x v="1"/>
    <s v="Santiago Zuluaga"/>
    <s v="SANTIAGO ARTURO ZULUAGA BAUTISTA "/>
    <s v="WILLIAM RICARDO GÓMEZ ARISTIZÁBAL "/>
    <x v="11"/>
    <s v="Since(SUC)"/>
    <n v="6"/>
    <s v="No"/>
    <n v="0"/>
    <s v="No"/>
    <s v="No"/>
    <m/>
    <s v="Sin definir"/>
    <n v="70742"/>
    <s v="1334-2023"/>
    <s v="Subdirector(a) de Proyectos"/>
    <s v="William Ricardo Gómez Aristizabal"/>
    <m/>
    <s v="Con CUR"/>
    <x v="0"/>
    <x v="0"/>
    <x v="0"/>
    <s v="Alcantarillado"/>
    <x v="0"/>
    <s v="Urbana"/>
    <x v="402"/>
    <s v="Eliminación del único punto de vertimiento remanente.  Optimización hidráulica que permitirá eliminar los rebosamientos y vertimientos descontrolados de aguas residuales para garantizar el saneamiento básico a toda la población.   "/>
    <s v="Sin Determinar"/>
    <n v="23390"/>
    <s v="PGN"/>
    <s v="Aguas de Sucre S.A. ESP(Obra y Suministros,Interventoría de Obra y Suministros)"/>
    <d v="2023-06-06T00:00:00"/>
    <s v="Viable Gobierno Petro"/>
    <s v="Viable Gobierno Petro"/>
    <s v="Viable"/>
    <s v="En Ejecución"/>
    <s v="ACTIVOS"/>
    <x v="0"/>
    <s v="En Ejecución"/>
    <b v="1"/>
    <n v="64.7"/>
    <n v="75.02"/>
    <n v="10.319999999999993"/>
    <x v="0"/>
    <d v="2027-01-04T00:00:00"/>
    <x v="0"/>
    <s v="No Aplica"/>
    <m/>
    <n v="23916127824"/>
    <n v="26253448251"/>
    <n v="0.91097091686190323"/>
    <n v="23916127824"/>
    <n v="26253448251"/>
    <m/>
    <s v="x"/>
  </r>
  <r>
    <s v="1-2022-85"/>
    <s v="SI"/>
    <s v="SI"/>
    <s v="SI"/>
    <s v="SI"/>
    <x v="0"/>
    <x v="0"/>
    <s v="NO"/>
    <s v="NO"/>
    <m/>
    <x v="2"/>
    <s v="Anterior"/>
    <s v="MVCT"/>
    <x v="404"/>
    <x v="2"/>
    <x v="0"/>
    <x v="0"/>
    <x v="0"/>
    <s v="Mecanismo"/>
    <s v="Pacifica"/>
    <x v="3"/>
    <s v="Camilo Darwish"/>
    <s v="CRISTIAN CAMILO DARWISH SALAMA MONTOYA"/>
    <s v="WESLIN JAMES MOSQUERA PALACIOS"/>
    <x v="6"/>
    <s v="Rio Quito(CHO)"/>
    <n v="6"/>
    <s v="No"/>
    <n v="0"/>
    <s v="No"/>
    <s v="Si"/>
    <m/>
    <s v="Sin definir"/>
    <n v="27600"/>
    <s v="1320-2023"/>
    <s v="Subdirector(a) de Proyectos"/>
    <s v="Weslin James Mosquera Palacios"/>
    <m/>
    <s v="Con CUR"/>
    <x v="1"/>
    <x v="1"/>
    <x v="2"/>
    <s v="Acueducto y Alcantarillado"/>
    <x v="1"/>
    <s v="Rural"/>
    <x v="403"/>
    <s v="Con la implementación del proyecto &amp;ldquo;OPTIMIZACIóN DEL SISTEMA DE ACUEDUCTO, CONSTRUCCIóN DE LA PLANTA DE TRATAMIENTO DE AGUA POTABLE CONSTRUCCIóN DEL SISTEMA DE ALCANTARILLADO, CONSTRUCCIóN DE LA FASE I DE LA PLANTA DE TRATAMIENTO DE AGUAS RESIDUALES EN EL CORREGIMIENTO DE VILLA CONTO MUNICIPIO DE RIO QUITO - CHOCó&quot;, se mejorará las condiciones actuales del servicio de acueducto en el corregimiento de Villa Conto, llevando la cobertura del servicio al 100% del corregimiento entregando agua potable, se construirá el sistema de alcantarillado con una cobertura del 100% del corregimiento, así como la primera fase de la PTAR beneficiando a una población proyectada en 2.342 habitantes en el sector rural."/>
    <s v="Sin Determinar"/>
    <n v="1618"/>
    <s v="PGN"/>
    <s v="RIO QUITO (Choco)(Obra y Suministros,Interventoría de Obra y Suministros)"/>
    <d v="2023-06-07T00:00:00"/>
    <s v="Viable Gobierno Petro"/>
    <s v="Viable Gobierno Petro"/>
    <s v="Viable Condicionado"/>
    <s v="En Ejecución"/>
    <s v="TERMINADO"/>
    <x v="2"/>
    <s v="Terminados"/>
    <b v="0"/>
    <n v="100"/>
    <n v="100"/>
    <n v="0"/>
    <x v="2"/>
    <d v="2026-03-25T00:00:00"/>
    <x v="1"/>
    <s v="No Aplica"/>
    <m/>
    <n v="22480530957"/>
    <n v="22480530957"/>
    <n v="1"/>
    <n v="22480530957"/>
    <n v="22480530957"/>
    <m/>
    <s v="x"/>
  </r>
  <r>
    <s v="2-2019-130"/>
    <s v="SI"/>
    <s v="SI"/>
    <s v="SI"/>
    <s v="SI"/>
    <x v="0"/>
    <x v="0"/>
    <s v="NO"/>
    <s v="NO"/>
    <m/>
    <x v="0"/>
    <s v="Sin reporte"/>
    <s v="Sin reporte"/>
    <x v="405"/>
    <x v="2"/>
    <x v="0"/>
    <x v="0"/>
    <x v="0"/>
    <s v="Mecanismo"/>
    <s v="Pacifica"/>
    <x v="3"/>
    <s v="CRISTIAN CAMILO DARWISH SALAMA MONTOYA"/>
    <s v="CRISTIAN CAMILO DARWISH SALAMA MONTOYA"/>
    <s v="NANCY CAROLINA ROA BOHÓRQUEZ"/>
    <x v="8"/>
    <s v="Pasto(NAR)"/>
    <n v="1"/>
    <s v="No"/>
    <n v="0"/>
    <s v="No"/>
    <s v="No"/>
    <m/>
    <s v="Sin definir"/>
    <n v="52001"/>
    <s v="1328-2023"/>
    <s v="Subdirector(a) de Proyectos"/>
    <s v="Nancy Carolina Roa Bohorquez"/>
    <m/>
    <s v="Con CUR"/>
    <x v="0"/>
    <x v="0"/>
    <x v="0"/>
    <s v="Alcantarillado"/>
    <x v="0"/>
    <s v="Urbana"/>
    <x v="404"/>
    <s v="Por medio de la ejecución del proyecto se pretende beneficiar a 63.425 habitantes de la comuna 4 y 7.368 habitantes del corregimiento de Mocondino, aumentando la calidad de vida de los habitantes de Pasto. "/>
    <s v="Mestiza"/>
    <n v="43990"/>
    <s v="PGN"/>
    <s v="EMPOPASTO S.A. E.S.P(Obra y Suministros,Interventoría de Obra y Suministros)"/>
    <d v="2023-06-07T00:00:00"/>
    <s v="Viable Gobierno Petro"/>
    <s v="Viable Gobierno Petro"/>
    <s v="Viable"/>
    <s v="En Ejecución"/>
    <s v="ACTIVOS"/>
    <x v="0"/>
    <s v="En Ejecución"/>
    <b v="1"/>
    <n v="85"/>
    <n v="85"/>
    <n v="0"/>
    <x v="0"/>
    <d v="2026-06-30T00:00:00"/>
    <x v="0"/>
    <s v="No Aplica"/>
    <m/>
    <n v="16789367393"/>
    <n v="20904408421"/>
    <n v="0.80314960628753584"/>
    <n v="16789367393"/>
    <n v="20904408421"/>
    <m/>
    <s v="x"/>
  </r>
  <r>
    <s v="1-2021-261"/>
    <s v="SI"/>
    <s v="SI"/>
    <s v="SI"/>
    <s v="SI"/>
    <x v="0"/>
    <x v="0"/>
    <s v="NO"/>
    <s v="NO"/>
    <m/>
    <x v="4"/>
    <s v="Anterior"/>
    <s v="MVCT"/>
    <x v="406"/>
    <x v="2"/>
    <x v="0"/>
    <x v="0"/>
    <x v="0"/>
    <s v="Mecanismo"/>
    <s v="Andina"/>
    <x v="0"/>
    <s v="Oscar López"/>
    <s v="OSCAR IVAN LOPEZ RODRIGUEZ"/>
    <s v="GILLSON STHEIMAN MORA AGUDELO"/>
    <x v="14"/>
    <s v="Socorro(SAN)"/>
    <n v="6"/>
    <s v="No"/>
    <n v="0"/>
    <s v="No"/>
    <s v="No"/>
    <m/>
    <s v="Sin definir"/>
    <n v="68755"/>
    <s v="1310-2023"/>
    <s v="Subdirector(a) de Proyectos"/>
    <s v="Gillson Stheiman Mora Agudelo"/>
    <m/>
    <s v="Con CUR"/>
    <x v="1"/>
    <x v="1"/>
    <x v="1"/>
    <s v="Acueducto"/>
    <x v="0"/>
    <s v="Urbana"/>
    <x v="405"/>
    <s v="A través de la construcción de la nueva planta de tratamiento de agua potable del municipio de El socorro departamento del Santander, se busca mejorar las condiciones de la prestación del servicio de agua potable del 47% de la población del municipio, la cual está conformada por las siguientes estructuras y operaciones unitarias; estructura de entrada con vertedero, mezcla rápida, floculación, sedimentación de alta tasa, filtración de tasa declinante y desinfección con cloro. Lo anterior en reemplazo el sistema existente el cual cumplió su vida útil y presenta diferentes complicaciones técnicas y de operación, y con el cual se pretende beneficiar a 9,868 habitantes en la actualidad y 12,167 habitantes proyectados en el horizonte de diseño de 25 años. Con el proyecto no se presenta nueva población beneficiada."/>
    <s v="Mestiza"/>
    <n v="9868"/>
    <s v="PGN"/>
    <s v="Aguas del Socorro S.A E.S.P(Obra y Suministros,Interventoría de Obra y Suministros)"/>
    <d v="2023-06-07T00:00:00"/>
    <s v="Viable Gobierno Petro"/>
    <s v="Viable Gobierno Petro"/>
    <s v="Viable"/>
    <s v="Terminado"/>
    <s v="TERMINADO"/>
    <x v="2"/>
    <s v="Terminados"/>
    <b v="0"/>
    <n v="100"/>
    <n v="100"/>
    <n v="0"/>
    <x v="2"/>
    <d v="2025-12-31T00:00:00"/>
    <x v="1"/>
    <s v="No Aplica"/>
    <m/>
    <n v="8915777818"/>
    <n v="8915777818"/>
    <n v="1"/>
    <n v="8915777818"/>
    <n v="8915777818"/>
    <m/>
    <s v="x"/>
  </r>
  <r>
    <s v="1-2023-7"/>
    <s v="SI"/>
    <s v="SI"/>
    <s v="SI"/>
    <s v="SI"/>
    <x v="0"/>
    <x v="0"/>
    <s v="NO"/>
    <s v="NO"/>
    <m/>
    <x v="0"/>
    <s v="Sin reporte"/>
    <s v="Sin reporte"/>
    <x v="407"/>
    <x v="2"/>
    <x v="0"/>
    <x v="0"/>
    <x v="0"/>
    <s v="Mecanismo"/>
    <s v="Caribe"/>
    <x v="1"/>
    <s v="Santiago Zuluaga"/>
    <s v="SANTIAGO ARTURO ZULUAGA BAUTISTA "/>
    <s v="VANESSA ARIAS RAMIREZ"/>
    <x v="12"/>
    <s v="Barranco De Loba(BOL)"/>
    <n v="6"/>
    <s v="No"/>
    <n v="0"/>
    <s v="No"/>
    <s v="Si"/>
    <m/>
    <s v="Sin definir"/>
    <n v="13074"/>
    <s v="1385-2023"/>
    <s v="Subdirector(a) de Proyectos"/>
    <s v="Vanessa Arias Ramirez"/>
    <m/>
    <s v="Con CUR"/>
    <x v="0"/>
    <x v="0"/>
    <x v="0"/>
    <s v="Alcantarillado"/>
    <x v="0"/>
    <s v="Urbana"/>
    <x v="406"/>
    <s v="A través de la construcción del proyecto referido, se pretende impactar directamente a los habitantes que actualmente residen en el casco urbano del municipio de Barranco de Loba, mediante la implementación de un sistema de alcantarillado sanitario brinde una cobertura del 100%, que permita mejorar de manera directa las condiciones ambientales de dicho centro poblado, con la construcción de redes sanitarias que eliminen la disposición desordenada en las zonas que no han contado con este servicio y el respectivo tratamiento.  Se conseguirá con el proyecto asegurar la adecuada disposición y manejo de aguas residuales domésticas para el 100% de la población objeto de la intervención, beneficiando a 6.963 habitantes en la actualidad y 9.432 habitantes proyectados al final del periodo de diseño (2047), llegando a una cobertura del servicio de alcantarillado del 100%, y su consecuente mejoramiento en las condiciones sanitarias y de calidad de vida.  "/>
    <s v="Sin Determinar"/>
    <n v="6963"/>
    <s v="PGN"/>
    <s v="Aguas de Bolívar S.A ESP(Obra y Suministros,Consultoría,Interventoría de Obra y Suministros,Interventoría de la Consultoría)"/>
    <d v="2023-06-09T00:00:00"/>
    <s v="Viable Gobierno Petro"/>
    <s v="Viable Gobierno Petro"/>
    <s v="Viable Condicionado"/>
    <s v="En Ejecución"/>
    <s v="ACTIVOS"/>
    <x v="0"/>
    <s v="En Ejecución"/>
    <b v="1"/>
    <n v="98.98"/>
    <n v="99.03"/>
    <n v="4.9999999999997158E-2"/>
    <x v="0"/>
    <d v="2026-06-05T00:00:00"/>
    <x v="0"/>
    <s v="No Aplica"/>
    <m/>
    <n v="39916096169"/>
    <n v="39916096169"/>
    <n v="1"/>
    <n v="39916096169"/>
    <n v="39916096169"/>
    <m/>
    <s v="x"/>
  </r>
  <r>
    <s v="1-2022-47"/>
    <s v="SI"/>
    <s v="SI"/>
    <s v="SI"/>
    <s v="SI"/>
    <x v="0"/>
    <x v="0"/>
    <s v="NO"/>
    <s v="NO"/>
    <m/>
    <x v="0"/>
    <s v="Sin reporte"/>
    <s v="Sin reporte"/>
    <x v="408"/>
    <x v="2"/>
    <x v="0"/>
    <x v="0"/>
    <x v="0"/>
    <s v="Mecanismo"/>
    <s v="Andina"/>
    <x v="2"/>
    <s v="CARLOS FERNANDO BORJA JIMENEZ"/>
    <s v="CARLOS FERNANDO BORJA JIMENEZ"/>
    <s v="FABER ANDREY MONTAÑA DUQUE"/>
    <x v="19"/>
    <s v="El Espino(BOY)"/>
    <n v="6"/>
    <s v="No"/>
    <n v="0"/>
    <s v="No"/>
    <s v="No"/>
    <m/>
    <s v="Sin definir"/>
    <n v="15248"/>
    <s v="1333-2023"/>
    <s v="Subdirector(a) de Proyectos"/>
    <s v="Faber Andrey Montaña Duque"/>
    <m/>
    <s v="Con CUR"/>
    <x v="1"/>
    <x v="0"/>
    <x v="0"/>
    <s v="Alcantarillado"/>
    <x v="1"/>
    <s v="Rural"/>
    <x v="407"/>
    <s v="Con la implementación del proyecto se logra:  Población beneficiada:  Actual: 400 habitantes Futura: 651 habitantes al periodo de diseño  Impacto ambiental:  - Eliminación de vectores de morbilidad - Mejora de la calidad de vida de los beneficiarios - Eliminación de descargas puntuales.  "/>
    <s v="Mestiza"/>
    <n v="400"/>
    <s v="PGN"/>
    <s v="EL ESPINO (Boyaca)(Obra y Suministros,Interventoría de Obra y Suministros)"/>
    <d v="2023-06-09T00:00:00"/>
    <s v="Viable Gobierno Petro"/>
    <s v="Viable Gobierno Petro"/>
    <s v="Viable"/>
    <s v="Terminado"/>
    <s v="TERMINADO"/>
    <x v="2"/>
    <s v="Terminados"/>
    <b v="0"/>
    <n v="100"/>
    <n v="100"/>
    <n v="0"/>
    <x v="4"/>
    <d v="2025-06-14T00:00:00"/>
    <x v="0"/>
    <s v="No Aplica"/>
    <m/>
    <n v="2474262235"/>
    <n v="2474262235"/>
    <n v="1"/>
    <n v="2474262235"/>
    <n v="2474262235"/>
    <m/>
    <s v="x"/>
  </r>
  <r>
    <s v="1-2022-222"/>
    <s v="No"/>
    <s v="No"/>
    <s v="SI"/>
    <s v="SI"/>
    <x v="1"/>
    <x v="0"/>
    <s v="NO"/>
    <s v="NO"/>
    <m/>
    <x v="0"/>
    <s v="Sin reporte"/>
    <s v="Sin reporte"/>
    <x v="409"/>
    <x v="2"/>
    <x v="0"/>
    <x v="0"/>
    <x v="7"/>
    <s v="Mecanismo"/>
    <s v="Pacifica"/>
    <x v="3"/>
    <s v="Camilo Darwish"/>
    <s v="CRISTIAN CAMILO DARWISH SALAMA MONTOYA"/>
    <s v="JULIAN CAMILO HERNÁNDEZ CÁCERES"/>
    <x v="10"/>
    <s v="Popayán(CAU)"/>
    <n v="2"/>
    <s v="No"/>
    <n v="0"/>
    <s v="No"/>
    <s v="No"/>
    <m/>
    <s v="Sin definir"/>
    <n v="19001"/>
    <s v="Sin CUR"/>
    <s v="Sin Información"/>
    <s v="Julián Camilo Hernández Cáceres"/>
    <m/>
    <s v="Sin CUR"/>
    <x v="0"/>
    <x v="1"/>
    <x v="1"/>
    <s v="Acueducto"/>
    <x v="0"/>
    <s v="Urbana"/>
    <x v="408"/>
    <s v="Se ha evidenciado una afectación en las presiones mínimas a garantizar en el barrio Bello Horizonte y sectores aledaños, debido a la cercanía de niveles con la cota de suministro del tanque Sena (1860 msnm). De igual manera, se conoce que, en la mayoría de las calles de este sector existen redes de acueducto con materiales como el asbesto cemento y hierro fundido, los cuales, por su antigüedad presentan daños constantes afectando el suministro continuo de la zona. Así mismo, el alto desarrollo y densificación del sector norte de la ciudad sugiere un aumento de demanda de agua cada día mayor, razón por la cual, la planta de tratamiento de agua potable Palacé, que surte este sector de la ciudad, ha sido ampliada a 500 L/s, y, proyecta estar ampliada a 1000 L/s al 2026."/>
    <s v="Mestiza"/>
    <n v="75868"/>
    <s v="PDA"/>
    <s v="Emcaservicios S.A. E.S.P.(Interventoría de Obra y Suministros), Acueducto y Alcantarillado de Popayan S.A ESP(Obra y Suministros)"/>
    <d v="2023-06-09T00:00:00"/>
    <s v="Viable Gobierno Petro"/>
    <s v="Viable Gobierno Petro"/>
    <s v="Viable"/>
    <s v="En Ejecución"/>
    <s v="ACTIVOS"/>
    <x v="0"/>
    <s v="En Ejecución"/>
    <b v="1"/>
    <n v="59.78"/>
    <n v="59.78"/>
    <n v="0"/>
    <x v="0"/>
    <d v="2026-04-07T00:00:00"/>
    <x v="0"/>
    <s v="No Aplica"/>
    <m/>
    <n v="0"/>
    <n v="19827873648"/>
    <n v="0"/>
    <n v="0"/>
    <n v="19827873648"/>
    <m/>
    <s v="x"/>
  </r>
  <r>
    <s v="1-2023-96"/>
    <s v="SI"/>
    <s v="SI"/>
    <s v="SI"/>
    <s v="SI"/>
    <x v="0"/>
    <x v="0"/>
    <s v="NO"/>
    <s v="NO"/>
    <m/>
    <x v="0"/>
    <s v="Sin reporte"/>
    <s v="Sin reporte"/>
    <x v="410"/>
    <x v="2"/>
    <x v="20"/>
    <x v="10"/>
    <x v="0"/>
    <s v="Mecanismo"/>
    <s v="Pacifica"/>
    <x v="3"/>
    <s v="Bruce Ochoa"/>
    <m/>
    <s v="Sin información"/>
    <x v="10"/>
    <s v="Totoró(CAU)"/>
    <n v="6"/>
    <s v="No"/>
    <n v="0"/>
    <s v="No"/>
    <s v="No"/>
    <m/>
    <s v="SI - DPR"/>
    <n v="19824"/>
    <s v="1324-2023"/>
    <s v="Director(a) de Política y Regulación"/>
    <s v="Jhonnathan Jayme Guevara Saavedra"/>
    <m/>
    <s v="Con CUR"/>
    <x v="0"/>
    <x v="0"/>
    <x v="0"/>
    <s v="Alcantarillado"/>
    <x v="1"/>
    <s v="Rural"/>
    <x v="409"/>
    <s v="Con la implementación del proyecto se mejorará la calidad de vida de 555 habitantes de la zona rural del municipio de Totoró (Cauca) Resguardo indígena Polindara, por medio de la construcción de 100 unidades sanitarias bajo el modelo tipo DNP, disminuyendo la disposición inadecuada de aguas residuales en la zona rural dispersa"/>
    <s v="Indígena"/>
    <n v="555"/>
    <s v="PGN"/>
    <s v="TOTORO (Cauca)(Obra y Suministros,Interventoría de Obra y Suministros)"/>
    <d v="2023-06-09T00:00:00"/>
    <s v="Viable Gobierno Petro"/>
    <s v="Viable Gobierno Petro"/>
    <s v="Viable"/>
    <s v="En Ejecución"/>
    <s v="ACTIVOS"/>
    <x v="0"/>
    <s v="En Ejecución"/>
    <b v="1"/>
    <n v="30"/>
    <n v="42"/>
    <n v="12"/>
    <x v="0"/>
    <d v="2025-05-27T00:00:00"/>
    <x v="0"/>
    <s v="No Aplica"/>
    <m/>
    <n v="2489566305"/>
    <n v="2489566305"/>
    <n v="1"/>
    <n v="2489566305"/>
    <n v="2489566305"/>
    <m/>
    <s v="x"/>
  </r>
  <r>
    <s v="2-2020-522"/>
    <s v="SI"/>
    <s v="SI"/>
    <s v="SI"/>
    <s v="SI"/>
    <x v="0"/>
    <x v="0"/>
    <s v="NO"/>
    <s v="NO"/>
    <m/>
    <x v="0"/>
    <s v="Sin reporte"/>
    <s v="Sin reporte"/>
    <x v="411"/>
    <x v="2"/>
    <x v="0"/>
    <x v="0"/>
    <x v="0"/>
    <s v="Mecanismo"/>
    <s v="Andina"/>
    <x v="2"/>
    <s v="CARLOS FERNANDO BORJA JIMENEZ"/>
    <s v="CARLOS FERNANDO BORJA JIMENEZ"/>
    <s v="DARWIN YESID CHAPARRO"/>
    <x v="16"/>
    <s v="Ocaña(N D)"/>
    <n v="5"/>
    <s v="No"/>
    <n v="0"/>
    <s v="No"/>
    <s v="No"/>
    <m/>
    <s v="Sin definir"/>
    <n v="54498"/>
    <s v="1382-2023"/>
    <s v="Subdirector(a) de Proyectos"/>
    <s v="Darwin Yesid Chaparro Diaz"/>
    <m/>
    <s v="Con CUR"/>
    <x v="0"/>
    <x v="0"/>
    <x v="0"/>
    <s v="Alcantarillado"/>
    <x v="0"/>
    <s v="Urbana"/>
    <x v="410"/>
    <s v="A través de la construcción del proyecto &amp;ldquo;CONSTRUCCIóN DE LOS CRUCES ESPECIALES DE EMPALME DE LA RED DE ALCANTARILLADO SOBRE LA AVENIDA FRANCISCO FERNáNDEZ DE CONTRERAS EN EL MUNICIPIO DE OCAñA - NORTE DE SANTANDER&quot;, se busca mejorar las condiciones ambientales y de calidad de vida respecto al manejo de las aguas residuales domésticas de la población del municipio de Ocaña  Norte de Santander, puesto que actualmente se tienen problemas de contaminación, malos olores y enfermedades, por el vertimiento de aguas residuales directas a los cuerpos de agua Rio Tejo y Rio Chiquito. Con el proyecto se pretenden beneficiar a 116.232 habitantes en la actualidad y 129.948 habitantes proyectados en el horizonte de diseño de 25 años."/>
    <s v="Sin Determinar"/>
    <n v="116232"/>
    <s v="PGN"/>
    <s v="OCAÑA (N De Santander)(Obra y Suministros,Interventoría de Obra y Suministros)"/>
    <d v="2023-06-09T00:00:00"/>
    <s v="Viable Gobierno Petro"/>
    <s v="Viable Gobierno Petro"/>
    <s v="Viable"/>
    <s v="Suspendido"/>
    <s v="ACTIVOS"/>
    <x v="3"/>
    <s v="En Ejecución"/>
    <b v="0"/>
    <n v="85.15"/>
    <n v="85.15"/>
    <n v="0"/>
    <x v="0"/>
    <d v="2026-06-10T00:00:00"/>
    <x v="6"/>
    <s v="No Aplica"/>
    <m/>
    <n v="9523217374"/>
    <n v="9523217374"/>
    <n v="1"/>
    <n v="9523217374"/>
    <n v="9523217374"/>
    <m/>
    <s v="x"/>
  </r>
  <r>
    <s v="1-2023-74"/>
    <s v="SI"/>
    <s v="SI"/>
    <s v="SI"/>
    <s v="SI"/>
    <x v="0"/>
    <x v="0"/>
    <s v="NO"/>
    <s v="NO"/>
    <m/>
    <x v="2"/>
    <s v="Anterior"/>
    <s v="MVCT"/>
    <x v="412"/>
    <x v="2"/>
    <x v="20"/>
    <x v="10"/>
    <x v="0"/>
    <s v="Mecanismo"/>
    <s v="Amazonica"/>
    <x v="2"/>
    <s v="Bruce Ochoa"/>
    <m/>
    <s v="Sin información"/>
    <x v="22"/>
    <s v="Puerto Leguizamo(PUT)"/>
    <n v="6"/>
    <s v="Si"/>
    <n v="0"/>
    <s v="Si"/>
    <s v="No"/>
    <m/>
    <s v="SI - DPR"/>
    <n v="86573"/>
    <s v="1327-2023"/>
    <s v="Director(a) de Política y Regulación"/>
    <s v="Carolina Alexandra Silva Duarte"/>
    <m/>
    <s v="Con CUR"/>
    <x v="1"/>
    <x v="1"/>
    <x v="1"/>
    <s v="Acueducto"/>
    <x v="1"/>
    <s v="Rural"/>
    <x v="411"/>
    <s v="El abastecimiento adecuado de agua de calidad para el consumo humano a través del diseño y construcción de un sistema de abastecimiento de agua potable diferencial, que se adapte a las condiciones específicas de la comunidad, y la creación de un plan de sostenimiento que responda a las dinámicas propias de la población, es una oportunidad para mejorar las condiciones y hábitos de higiene, aportar a la nutrición y disminuir los casos de morbilidad y mortalidad en la comunidad asociados a estas causas.  "/>
    <s v="Indígena"/>
    <n v="489"/>
    <s v="PGN"/>
    <s v="PUERTO LEGUIZAMO (Putumayo)(Obra y Suministros,Aseguramiento,Interventoría de Obra y Suministros)"/>
    <d v="2023-06-09T00:00:00"/>
    <s v="Viable Gobierno Petro"/>
    <s v="Viable Gobierno Petro"/>
    <s v="Viable"/>
    <s v="Terminado"/>
    <s v="TERMINADO"/>
    <x v="2"/>
    <s v="Terminados"/>
    <b v="0"/>
    <n v="100"/>
    <n v="100"/>
    <n v="0"/>
    <x v="2"/>
    <d v="2025-11-11T00:00:00"/>
    <x v="1"/>
    <s v="No Aplica"/>
    <m/>
    <n v="4440713152"/>
    <n v="4440713152"/>
    <n v="1"/>
    <n v="4440713152"/>
    <n v="4440713152"/>
    <m/>
    <s v="x"/>
  </r>
  <r>
    <s v="1-2021-222"/>
    <s v="SI"/>
    <s v="SI"/>
    <s v="SI"/>
    <s v="SI"/>
    <x v="0"/>
    <x v="0"/>
    <s v="NO"/>
    <s v="NO"/>
    <m/>
    <x v="0"/>
    <s v="Sin reporte"/>
    <s v="Sin reporte"/>
    <x v="413"/>
    <x v="2"/>
    <x v="0"/>
    <x v="0"/>
    <x v="0"/>
    <s v="Mecanismo"/>
    <s v="Orinoquia"/>
    <x v="2"/>
    <s v="CARLOS FERNANDO BORJA JIMENEZ"/>
    <s v="CARLOS FERNANDO BORJA JIMENEZ"/>
    <s v="DARWIN YESID CHAPARRO"/>
    <x v="23"/>
    <s v="Paz De Ariporo(CAS)"/>
    <n v="6"/>
    <s v="No"/>
    <n v="0"/>
    <s v="Si"/>
    <s v="No"/>
    <m/>
    <s v="Sin definir"/>
    <n v="85250"/>
    <s v="1347-2023"/>
    <s v="Subdirector(a) de Proyectos"/>
    <s v="Darwin Yesid Chaparro Diaz"/>
    <m/>
    <s v="Con CUR"/>
    <x v="0"/>
    <x v="0"/>
    <x v="0"/>
    <s v="Alcantarillado"/>
    <x v="0"/>
    <s v="Urbana"/>
    <x v="412"/>
    <s v="Con la implementación del proyecto se beneficia a 181 hogares de la zona rural del Municipio de Paz de Ariporo, Casanare, correspondientes a una población actual de 905 habitantes y futura al año 2047 de 1.217 habitantes, logrando:   Eliminación de vectores de morbilidad.   Mejora de la calidad de vida de los beneficiarios.   Eliminación de descargas puntuales."/>
    <s v="Afrodescendiente"/>
    <n v="905"/>
    <s v="PGN"/>
    <s v="PAZ DE ARIPORO (Casanare)(Obra y Suministros,Interventoría de Obra y Suministros)"/>
    <d v="2023-06-13T00:00:00"/>
    <s v="Viable Gobierno Petro"/>
    <s v="Viable Gobierno Petro"/>
    <s v="Viable"/>
    <s v="Suspendido"/>
    <s v="ACTIVOS"/>
    <x v="3"/>
    <s v="En Ejecución"/>
    <b v="0"/>
    <n v="74"/>
    <n v="74"/>
    <n v="0"/>
    <x v="0"/>
    <d v="2026-06-27T00:00:00"/>
    <x v="0"/>
    <s v="No Aplica"/>
    <m/>
    <n v="5097542450"/>
    <n v="5097542450"/>
    <n v="1"/>
    <n v="5097542450"/>
    <n v="5097542450"/>
    <m/>
    <s v="x"/>
  </r>
  <r>
    <s v="2-2023-103"/>
    <s v="SI"/>
    <s v="SI"/>
    <s v="SI"/>
    <s v="SI"/>
    <x v="0"/>
    <x v="0"/>
    <s v="NO"/>
    <s v="NO"/>
    <m/>
    <x v="0"/>
    <s v="Sin reporte"/>
    <s v="Sin reporte"/>
    <x v="414"/>
    <x v="2"/>
    <x v="1"/>
    <x v="1"/>
    <x v="0"/>
    <s v="Mecanismo"/>
    <s v="Andina"/>
    <x v="2"/>
    <s v="Manuela Chica"/>
    <m/>
    <s v="Sin información"/>
    <x v="16"/>
    <s v="Pamplona(N D)"/>
    <n v="6"/>
    <s v="No"/>
    <n v="0"/>
    <s v="No"/>
    <s v="No"/>
    <m/>
    <s v="Sin definir"/>
    <n v="54518"/>
    <s v="1387-2023"/>
    <s v="Director(a) de Política y Regulación"/>
    <s v="Wilson Daniel Díaz Espejo"/>
    <m/>
    <s v="Con CUR"/>
    <x v="0"/>
    <x v="2"/>
    <x v="3"/>
    <s v="Aseo"/>
    <x v="0"/>
    <s v="Urbana"/>
    <x v="413"/>
    <s v="Con la Consultoría, el municipio de Pamplona (Norte de Santander) contará con los Estudios y Diseños en fase de ingeniería de detalle para la construcción de un sistema de aprovechamiento energético y material mediante el tratamiento de residuos sólidos orgánicos del municipio de Pamplona. Se busca en la fase de implementación que estos residuos no sean dispuestos en el relleno sanitario regional.  Le apunta el proyecto a contar con la etapa 1 (Estudios y diseños) para asegurar en la futura etapa 2 (implementación) la prestación del servicio público de aseo en su actividad de tratamiento para el 100% de la población urbana beneficiando a 58.133 habitantes en la actualidad y 68.128 habitantes proyectados en el horizonte de diseño de 25 años.  "/>
    <s v="Sin Determinar"/>
    <n v="58133"/>
    <s v="PGN"/>
    <s v="FINDETER - Financiera de Desarrollo Territorial S.A.(Consultoría,Interventoría de la Consultoría)"/>
    <d v="2023-06-13T00:00:00"/>
    <s v="Viable Gobierno Petro"/>
    <s v="Viable Gobierno Petro"/>
    <s v="Viable"/>
    <s v="En Ejecución"/>
    <s v="ACTIVOS"/>
    <x v="0"/>
    <s v="En Ejecución"/>
    <b v="1"/>
    <n v="100"/>
    <n v="100"/>
    <n v="0"/>
    <x v="6"/>
    <s v="Sin información"/>
    <x v="0"/>
    <s v="No Aplica"/>
    <m/>
    <n v="1443069123"/>
    <n v="1443069123"/>
    <n v="1"/>
    <n v="1443069123"/>
    <n v="1443069123"/>
    <m/>
    <s v="x"/>
  </r>
  <r>
    <s v="2-2023-85"/>
    <s v="SI"/>
    <s v="SI"/>
    <s v="SI"/>
    <s v="SI"/>
    <x v="0"/>
    <x v="0"/>
    <s v="NO"/>
    <s v="NO"/>
    <m/>
    <x v="0"/>
    <s v="Sin reporte"/>
    <s v="Sin reporte"/>
    <x v="415"/>
    <x v="2"/>
    <x v="0"/>
    <x v="0"/>
    <x v="0"/>
    <s v="Mecanismo"/>
    <s v="Caribe"/>
    <x v="1"/>
    <s v="Santiago Zuluaga"/>
    <s v="SANTIAGO ARTURO ZULUAGA BAUTISTA "/>
    <s v="DEISSY NATALIA MORENO AVENDAÑO"/>
    <x v="3"/>
    <s v="Santa Marta(MAG)"/>
    <n v="1"/>
    <s v="Si"/>
    <n v="0"/>
    <s v="No"/>
    <s v="No"/>
    <m/>
    <s v="Sin definir"/>
    <n v="47001"/>
    <s v="1747-2023"/>
    <s v="Subdirector(a) de Proyectos"/>
    <s v="Deissy Natalia Moreno Avendaño"/>
    <m/>
    <s v="Con CUR"/>
    <x v="0"/>
    <x v="1"/>
    <x v="7"/>
    <s v="Riesgos"/>
    <x v="0"/>
    <s v="Urbana"/>
    <x v="414"/>
    <s v="Con la realización del proyecto REHABILITACIóN U OPTIMIZACIóN DE POZOS SUBTERRáNEOS POR COMPONENTE ELECTROMECáNICO PARA MITIGACIóN DE LA EMERGENCIA DEL DESABASTECIMIENTO, se busca desarrollar la ingeniería a detalle y la rehabilitación de varios pozos profundos en la ciudad de Santa Marta, buscando incrementar la continuidad del servicio de 69,63% a 72,35% beneficiando a 11,949 habitantes actualmente."/>
    <s v="Sin Determinar"/>
    <n v="11949"/>
    <s v="Emergencias PGN"/>
    <s v="FINDETER - Financiera de Desarrollo Territorial S.A.(Obra y Suministros,Interventoría de Obra y Suministros)"/>
    <d v="2023-06-20T00:00:00"/>
    <s v="Viable Gobierno Petro"/>
    <s v="Viable Gobierno Petro"/>
    <s v="Concepto Favorable"/>
    <s v="En Ejecución"/>
    <s v="ACTIVOS"/>
    <x v="0"/>
    <s v="En Ejecución"/>
    <b v="1"/>
    <n v="6.76"/>
    <n v="7.51"/>
    <n v="0.75"/>
    <x v="0"/>
    <d v="2026-10-31T00:00:00"/>
    <x v="0"/>
    <s v="No Aplica"/>
    <m/>
    <n v="3797008707"/>
    <n v="3797008707"/>
    <n v="1"/>
    <n v="3797008707"/>
    <n v="3797008707"/>
    <m/>
    <s v="x"/>
  </r>
  <r>
    <s v="2-2023-87"/>
    <s v="SI"/>
    <s v="SI"/>
    <s v="SI"/>
    <s v="SI"/>
    <x v="0"/>
    <x v="0"/>
    <s v="NO"/>
    <s v="NO"/>
    <m/>
    <x v="0"/>
    <s v="Sin reporte"/>
    <s v="Sin reporte"/>
    <x v="416"/>
    <x v="2"/>
    <x v="0"/>
    <x v="0"/>
    <x v="0"/>
    <s v="Mecanismo"/>
    <s v="Caribe"/>
    <x v="1"/>
    <s v="Santiago Zuluaga"/>
    <s v="SANTIAGO ARTURO ZULUAGA BAUTISTA "/>
    <s v="DEISSY NATALIA MORENO AVENDAÑO"/>
    <x v="3"/>
    <s v="Santa Marta(MAG)"/>
    <n v="1"/>
    <s v="Si"/>
    <n v="0"/>
    <s v="No"/>
    <s v="No"/>
    <m/>
    <s v="Sin definir"/>
    <n v="47001"/>
    <s v="1746-2023"/>
    <s v="Subdirector(a) de Proyectos"/>
    <s v="Deissy Natalia Moreno Avendaño"/>
    <m/>
    <s v="Con CUR"/>
    <x v="0"/>
    <x v="1"/>
    <x v="7"/>
    <s v="Riesgos"/>
    <x v="0"/>
    <s v="Urbana"/>
    <x v="415"/>
    <s v="Con la realización del proyecto REHABILITACIóN DE POZOS SUBTERRáNEOS POR COMPONENTE CALIDAD PARA MITIGACIóN DE LA EMERGENCIA DE DESABASTECIMIENTO, se busca desarrollar la ingeniería a detalle y la rehabilitación de varios pozos profundos en la ciudad de Santa Marta, buscando incrementar la continuidad del servicio de 69,63% a 74,03% beneficiando a 7,450 habitantes actualmente."/>
    <s v="Sin Determinar"/>
    <n v="7450"/>
    <s v="Emergencias PGN"/>
    <s v="FINDETER - Financiera de Desarrollo Territorial S.A.(Obra y Suministros,Interventoría de Obra y Suministros)"/>
    <d v="2023-06-20T00:00:00"/>
    <s v="Viable Gobierno Petro"/>
    <s v="Viable Gobierno Petro"/>
    <s v="Concepto Favorable"/>
    <s v="En Ejecución"/>
    <s v="ACTIVOS"/>
    <x v="0"/>
    <s v="En Ejecución"/>
    <b v="1"/>
    <n v="1.76"/>
    <n v="2.4300000000000002"/>
    <n v="0.67000000000000015"/>
    <x v="0"/>
    <d v="2026-10-31T00:00:00"/>
    <x v="0"/>
    <s v="No Aplica"/>
    <m/>
    <n v="15436460485"/>
    <n v="15436460485"/>
    <n v="1"/>
    <n v="15436460485"/>
    <n v="15436460485"/>
    <m/>
    <s v="x"/>
  </r>
  <r>
    <s v="2-2023-100"/>
    <s v="SI"/>
    <s v="SI"/>
    <s v="SI"/>
    <s v="SI"/>
    <x v="0"/>
    <x v="0"/>
    <s v="NO"/>
    <s v="NO"/>
    <m/>
    <x v="0"/>
    <s v="Sin reporte"/>
    <s v="Sin reporte"/>
    <x v="417"/>
    <x v="2"/>
    <x v="1"/>
    <x v="1"/>
    <x v="0"/>
    <s v="Mecanismo"/>
    <s v="Orinoquia"/>
    <x v="2"/>
    <s v="Manuela Chica"/>
    <m/>
    <s v="Sin información"/>
    <x v="30"/>
    <s v="Puerto Carreño(VIC)"/>
    <n v="6"/>
    <s v="No"/>
    <n v="0"/>
    <s v="No"/>
    <s v="No"/>
    <m/>
    <s v="Sin definir"/>
    <n v="99001"/>
    <s v="1392-2023"/>
    <s v="Director(a) de Política y Regulación"/>
    <s v="Wilson Daniel Díaz Espejo"/>
    <m/>
    <s v="Con CUR"/>
    <x v="0"/>
    <x v="2"/>
    <x v="3"/>
    <s v="Aseo"/>
    <x v="0"/>
    <s v="Urbana"/>
    <x v="416"/>
    <s v="Con la ejecución del proyecto de pre inversión el municipio de Puerto Carreño  contará con los estudios y diseños a nivel de detalle para la optimización del sitio de disposición final y el fortalecimiento de la actividad de aprovechamiento y tratamiento de los residuos sólidos generados en el casco urbano, para evitar su enterramiento en el relleno sanitario, beneficiando la población urbana actual de 16.216 habitantes, entre los cuales se encuentran 120 familias que dependen su sustento de la recuperación de los residuos sólidos en el relleno sanitario.   Adicionalmente, la consultoría definirá acciones conducentes al fortalecimiento institucional de la empresa prestadora del servicio público de aseo en Puerto Carreño, para garantizar la sostenibilidad en el tiempo de la infraestructura asociada al objeto de los estudios y diseño.  "/>
    <s v="Sin Determinar"/>
    <n v="16216"/>
    <s v="PGN"/>
    <s v="FINDETER - Financiera de Desarrollo Territorial S.A.(Consultoría,Interventoría de la Consultoría)"/>
    <d v="2023-06-20T00:00:00"/>
    <s v="Viable Gobierno Petro"/>
    <s v="Viable Gobierno Petro"/>
    <s v="Viable"/>
    <s v="En Ejecución"/>
    <s v="ACTIVOS"/>
    <x v="0"/>
    <s v="En Ejecución"/>
    <b v="1"/>
    <n v="98"/>
    <n v="98"/>
    <n v="0"/>
    <x v="0"/>
    <s v="Sin información"/>
    <x v="0"/>
    <s v="No Aplica"/>
    <m/>
    <n v="1419690874"/>
    <n v="1419690874"/>
    <n v="1"/>
    <n v="1419690874"/>
    <n v="1419690874"/>
    <m/>
    <s v="x"/>
  </r>
  <r>
    <s v="1-2023-112"/>
    <s v="SI"/>
    <s v="SI"/>
    <s v="SI"/>
    <s v="SI"/>
    <x v="0"/>
    <x v="0"/>
    <s v="NO"/>
    <s v="NO"/>
    <m/>
    <x v="2"/>
    <s v="Anterior"/>
    <s v="MVCT"/>
    <x v="418"/>
    <x v="2"/>
    <x v="0"/>
    <x v="0"/>
    <x v="0"/>
    <s v="Mecanismo"/>
    <s v="Andina"/>
    <x v="2"/>
    <s v="CARLOS FERNANDO BORJA JIMENEZ"/>
    <s v="CARLOS FERNANDO BORJA JIMENEZ"/>
    <s v="CESAR MAURICIO PARRA CELIS"/>
    <x v="17"/>
    <s v="Pueblo Rico(RIS)"/>
    <n v="6"/>
    <s v="No"/>
    <n v="0"/>
    <s v="Si"/>
    <s v="Si"/>
    <m/>
    <s v="SI-SIGEVAS"/>
    <n v="66572"/>
    <s v="1388-2023"/>
    <s v="Subdirector(a) de Proyectos"/>
    <s v="Cesar Mauricio Parra Celis"/>
    <m/>
    <s v="Con CUR"/>
    <x v="1"/>
    <x v="1"/>
    <x v="1"/>
    <s v="Acueducto"/>
    <x v="1"/>
    <s v="Rural"/>
    <x v="417"/>
    <s v="Con la ejecución del proyecto se logra el siguiente impacto: Población beneficiada: Directa actual al proyecto: 2893 habitantes Indirecta actual: 435 habitantes Impacto sanitario: Suministro de una dotación mínima de agua potable, apta para el consumo humano. Disminución de la tasa de enfermedades gastrointestinales ocasionadas por la ingesta o el uso de agua sin tratar"/>
    <s v="Indígena"/>
    <n v="2893"/>
    <s v="PGN"/>
    <s v="Aguas y Aseo de Risaralda SA ESP(Obra y Suministros,Interventoría de Obra y Suministros)"/>
    <d v="2023-06-21T00:00:00"/>
    <s v="Viable Gobierno Petro"/>
    <s v="Viable Gobierno Petro"/>
    <s v="Viable"/>
    <s v="Terminado"/>
    <s v="TERMINADO"/>
    <x v="4"/>
    <s v="Terminados"/>
    <b v="0"/>
    <n v="100"/>
    <n v="100"/>
    <n v="0"/>
    <x v="18"/>
    <d v="2025-12-03T00:00:00"/>
    <x v="1"/>
    <s v="No Aplica"/>
    <m/>
    <n v="9365438607"/>
    <n v="9365438607"/>
    <n v="1"/>
    <n v="9365438607"/>
    <n v="9365438607"/>
    <m/>
    <s v="x"/>
  </r>
  <r>
    <s v="2-2023-105"/>
    <s v="SI"/>
    <s v="SI"/>
    <s v="NO"/>
    <s v="SI"/>
    <x v="0"/>
    <x v="0"/>
    <s v="NO"/>
    <s v="NO"/>
    <m/>
    <x v="0"/>
    <s v="Sin reporte"/>
    <s v="Sin reporte"/>
    <x v="419"/>
    <x v="2"/>
    <x v="1"/>
    <x v="1"/>
    <x v="0"/>
    <s v="Mecanismo"/>
    <s v="Amazonica"/>
    <x v="2"/>
    <s v="Manuela Chica"/>
    <m/>
    <s v="Sin información"/>
    <x v="31"/>
    <s v="Mitu(VAU)"/>
    <n v="6"/>
    <s v="No"/>
    <n v="0"/>
    <s v="No"/>
    <s v="No"/>
    <m/>
    <s v="Sin definir"/>
    <n v="97001"/>
    <s v="1393-2023"/>
    <s v="Director(a) de Política y Regulación"/>
    <s v="Jesus David Marroquin Narvaez"/>
    <m/>
    <s v="Con CUR"/>
    <x v="0"/>
    <x v="2"/>
    <x v="3"/>
    <s v="Aseo"/>
    <x v="0"/>
    <s v="Urbana"/>
    <x v="418"/>
    <s v="Con la ejecución del proyecto de pre inversión, el municipio de Mitú contará con los estudios y diseños a nivel de detalle para el cierre y clausura del botadero a cielo abierto, para un nuevo relleno sanitario municipal, para una estación de clasificación y aprovechamiento (ECA) y para el aseguramiento de la prestación del servicio público de aseo, con los cuales se eliminará la disposición final inadecuada en un botadero a cielo abierto, beneficiando una población urbana actual de 11.483 habitantes. Adicionalmente, la consultoría definirá acciones conducentes a definir el mejor esquema de prestación del servicio público de aseo, de tal forma que, en la etapa de implementación, se garantizará la sostenibilidad de la infraestructura asociada al objeto de la consultoría."/>
    <s v="Sin Determinar"/>
    <n v="11483"/>
    <s v="PGN"/>
    <s v="FINDETER - Financiera de Desarrollo Territorial S.A.(Consultoría,Interventoría de la Consultoría)"/>
    <d v="2023-06-22T00:00:00"/>
    <s v="Viable Gobierno Petro"/>
    <s v="Viable Gobierno Petro"/>
    <s v="Viable"/>
    <s v="En Contratación"/>
    <s v="EN PREPARACIÓN"/>
    <x v="8"/>
    <s v="Liquidación"/>
    <b v="0"/>
    <n v="0"/>
    <n v="0"/>
    <n v="0"/>
    <x v="0"/>
    <s v="Sin información"/>
    <x v="0"/>
    <s v="No Aplica"/>
    <s v="Liquidado DPR"/>
    <n v="1765669949"/>
    <n v="1765669949"/>
    <n v="1"/>
    <n v="1765669949"/>
    <n v="1765669949"/>
    <m/>
    <s v="x"/>
  </r>
  <r>
    <s v="1-2023-37"/>
    <s v="SI"/>
    <s v="SI"/>
    <s v="SI"/>
    <s v="SI"/>
    <x v="0"/>
    <x v="0"/>
    <s v="NO"/>
    <s v="NO"/>
    <m/>
    <x v="0"/>
    <s v="Sin reporte"/>
    <s v="Sin reporte"/>
    <x v="420"/>
    <x v="2"/>
    <x v="0"/>
    <x v="0"/>
    <x v="0"/>
    <s v="Mecanismo"/>
    <s v="Amazonica"/>
    <x v="2"/>
    <s v="CARLOS FERNANDO BORJA JIMENEZ"/>
    <s v="CARLOS FERNANDO BORJA JIMENEZ"/>
    <s v="ROBERTO CARLOS PÉREZ PATIÑO"/>
    <x v="20"/>
    <s v="Leticia(AMA)"/>
    <n v="5"/>
    <s v="No"/>
    <n v="0"/>
    <s v="No"/>
    <s v="No"/>
    <m/>
    <s v="SI-SIGEVAS"/>
    <n v="91001"/>
    <s v="1389-2023"/>
    <s v="Subdirector(a) de Proyectos"/>
    <s v="Oscar Alirio Cano Guzman"/>
    <m/>
    <s v="Con CUR"/>
    <x v="0"/>
    <x v="1"/>
    <x v="1"/>
    <s v="Acueducto"/>
    <x v="0"/>
    <s v="Urbana"/>
    <x v="419"/>
    <s v="Con la ejecución del proyecto se logra el siguiente impacto: Población beneficiada: Directa actual: 600 habitantes Indirecta actual: 100 habitantes  Impacto sanitario: Suministro de una dotación mínima de agua potable, apta para el consumo humano. Disminución de la tasa de enfermedades gastrointestinales ocasionadas por la ingesta o el uso de agua sin tratar  "/>
    <s v="Indígena"/>
    <n v="600"/>
    <s v="PGN"/>
    <s v="A.D.I. S.A.S. E.S.P. Gestor PDA Amazonas(Obra y Suministros,Consultoría,Interventoría de Obra y Suministros)"/>
    <d v="2023-06-23T00:00:00"/>
    <s v="Viable Gobierno Petro"/>
    <s v="Viable Gobierno Petro"/>
    <s v="Viable"/>
    <s v="Suspendido"/>
    <s v="ACTIVOS"/>
    <x v="0"/>
    <s v="En Ejecución"/>
    <b v="1"/>
    <n v="4.38"/>
    <n v="4.38"/>
    <n v="0"/>
    <x v="0"/>
    <d v="2026-06-03T00:00:00"/>
    <x v="0"/>
    <s v="No Aplica"/>
    <m/>
    <n v="2008418598"/>
    <n v="2008418598"/>
    <n v="1"/>
    <n v="2008418598"/>
    <n v="2008418598"/>
    <m/>
    <s v="x"/>
  </r>
  <r>
    <s v="1-2023-115"/>
    <s v="SI"/>
    <s v="SI"/>
    <s v="SI"/>
    <s v="SI"/>
    <x v="0"/>
    <x v="0"/>
    <s v="NO"/>
    <s v="NO"/>
    <m/>
    <x v="2"/>
    <s v="Anterior"/>
    <s v="MVCT"/>
    <x v="421"/>
    <x v="2"/>
    <x v="20"/>
    <x v="10"/>
    <x v="0"/>
    <s v="Mecanismo"/>
    <s v="Amazonica"/>
    <x v="2"/>
    <s v="Bruce Ochoa"/>
    <m/>
    <s v="Sin información"/>
    <x v="28"/>
    <s v="Calamar(GUA)"/>
    <n v="6"/>
    <s v="Si"/>
    <n v="0"/>
    <s v="Si"/>
    <s v="No"/>
    <m/>
    <s v="Validar"/>
    <n v="95015"/>
    <s v="1372-2023"/>
    <s v="Director(a) de Política y Regulación"/>
    <s v="Jhonnathan Jayme Guevara Saavedra"/>
    <m/>
    <s v="Con CUR"/>
    <x v="1"/>
    <x v="1"/>
    <x v="1"/>
    <s v="Acueducto"/>
    <x v="1"/>
    <s v="Rural"/>
    <x v="420"/>
    <s v=" Con la construcción del acueducto en la vereda Las Damas del Municipio de Calamar se garantiza el suministro de agua potable a la población, pasando de 0 a 100% la cobertura."/>
    <s v="Mestiza"/>
    <n v="0"/>
    <s v="PGN"/>
    <s v="PDA GUAVIARE(Obra y Suministros,Aseguramiento,Interventoría de Obra y Suministros)"/>
    <d v="2023-06-23T00:00:00"/>
    <s v="Viable Gobierno Petro"/>
    <s v="Viable Gobierno Petro"/>
    <s v="Viable Condicionado"/>
    <s v="Terminado"/>
    <s v="TERMINADO"/>
    <x v="2"/>
    <s v="Terminados"/>
    <b v="0"/>
    <n v="100"/>
    <n v="100"/>
    <n v="0"/>
    <x v="4"/>
    <d v="2025-05-16T00:00:00"/>
    <x v="1"/>
    <s v="No Aplica"/>
    <m/>
    <n v="2231333970"/>
    <n v="2231333970"/>
    <n v="1"/>
    <n v="2231333970"/>
    <n v="2231333970"/>
    <m/>
    <s v="x"/>
  </r>
  <r>
    <s v="1-2022-139"/>
    <s v="SI"/>
    <s v="SI"/>
    <s v="SI"/>
    <s v="SI"/>
    <x v="0"/>
    <x v="0"/>
    <s v="SI"/>
    <s v="SI"/>
    <m/>
    <x v="0"/>
    <s v="Sin reporte"/>
    <s v="Sin reporte"/>
    <x v="422"/>
    <x v="2"/>
    <x v="0"/>
    <x v="0"/>
    <x v="0"/>
    <s v="Mecanismo"/>
    <s v="Andina"/>
    <x v="0"/>
    <s v="Oscar López"/>
    <s v="OSCAR IVAN LOPEZ RODRIGUEZ"/>
    <s v="JORGE ENRIQUE ROJAS ABRIL"/>
    <x v="14"/>
    <s v="Mogotes(SAN)"/>
    <n v="6"/>
    <s v="No"/>
    <n v="0"/>
    <s v="No"/>
    <s v="No"/>
    <m/>
    <s v="Sin definir"/>
    <n v="68464"/>
    <s v="1373-2023"/>
    <s v="Subdirector(a) de Proyectos"/>
    <s v="Jorge Enrique Rojas Abril"/>
    <m/>
    <s v="Con CUR"/>
    <x v="0"/>
    <x v="1"/>
    <x v="1"/>
    <s v="Acueducto"/>
    <x v="0"/>
    <s v="Urbana"/>
    <x v="421"/>
    <s v="Con la implementación del proyecto &amp;ldquo;CONSTRUCCIóN DEL PLAN MAESTRO DE ACUEDUCTO PARA EL CASCO URBANO DEL MUNICIPIO DE MOGOTES - SANTANDER&quot;, se mejorarán las condiciones del servicio de acueducto al casco urbano del municipio de Mogotes, manteniendo una cobertura del 100% pero incrementando la continuidad a 24 horas de servicio, con una población beneficiada proyectada en 6.006 habitantes."/>
    <s v="Sin Determinar"/>
    <n v="4306"/>
    <s v="PGN"/>
    <s v="EMPRESA DE SERVICIOS PÚBLICOS DE SANTANDER ESANT S.A E.S.P (Obra y Suministros,Interventoría de Obra y Suministros)"/>
    <d v="2023-06-23T00:00:00"/>
    <s v="Viable Gobierno Petro"/>
    <s v="Viable Gobierno Petro"/>
    <s v="Viable"/>
    <s v="Suspendido"/>
    <s v="ACTIVOS"/>
    <x v="3"/>
    <s v="En Ejecución"/>
    <b v="0"/>
    <n v="76.209999999999994"/>
    <n v="76.209999999999994"/>
    <n v="0"/>
    <x v="0"/>
    <d v="2026-08-31T00:00:00"/>
    <x v="3"/>
    <s v="No Aplica"/>
    <m/>
    <n v="3015842099"/>
    <n v="3446502247"/>
    <n v="0.87504428631234255"/>
    <n v="3015842099"/>
    <n v="3446502247"/>
    <m/>
    <s v="x"/>
  </r>
  <r>
    <s v="2-2018-355"/>
    <s v="SI"/>
    <s v="SI"/>
    <s v="SI"/>
    <s v="SI"/>
    <x v="0"/>
    <x v="0"/>
    <s v="NO"/>
    <s v="NO"/>
    <m/>
    <x v="2"/>
    <s v="Anterior"/>
    <s v="MVCT"/>
    <x v="423"/>
    <x v="2"/>
    <x v="0"/>
    <x v="0"/>
    <x v="0"/>
    <s v="Mecanismo"/>
    <s v="Andina"/>
    <x v="0"/>
    <s v="Oscar López"/>
    <s v="OSCAR IVAN LOPEZ RODRIGUEZ"/>
    <s v="JORGE ENRIQUE ROJAS ABRIL"/>
    <x v="14"/>
    <s v="Piedecuesta(SAN)"/>
    <n v="2"/>
    <s v="No"/>
    <n v="0"/>
    <s v="No"/>
    <s v="No"/>
    <m/>
    <s v="Sin definir"/>
    <n v="68547"/>
    <s v="1371-2023"/>
    <s v="Subdirector(a) de Proyectos"/>
    <s v="Jorge Enrique Rojas Abril"/>
    <m/>
    <s v="Con CUR"/>
    <x v="1"/>
    <x v="1"/>
    <x v="1"/>
    <s v="Acueducto"/>
    <x v="0"/>
    <s v="Urbana"/>
    <x v="422"/>
    <s v="A través de la construcción del proyecto &amp;ldquo;CONSTRUCCIóN, OPTIMIZACIóN LíNEA DE ADUCCION EXISTENTE DE 18&quot; ASBESTO CEMENTO DESDE DESARENADOR HASTA LA PTAP LA COLINA DEL MUNICIPIO DE PIEDECUESTA SANTANDER&quot;, se busca mejorar las condiciones de la prestación del servicio mediante la optimización del sistema de acueducto existente para la aducción 2, con el cual se pretende beneficiar a 137.841habitantes en la actualidad y 212.738 habitantes proyectados en el horizonte de diseño de 25 años"/>
    <s v="Mestiza"/>
    <n v="137841"/>
    <s v="PGN"/>
    <s v="Piedecuestana de Servicios Públicos ESP(Obra y Suministros,Interventoría de Obra y Suministros)"/>
    <d v="2023-06-23T00:00:00"/>
    <s v="Viable Gobierno Petro"/>
    <s v="Viable Gobierno Petro"/>
    <s v="Viable"/>
    <s v="En Liquidación"/>
    <s v="TERMINADO"/>
    <x v="1"/>
    <s v="Terminados"/>
    <b v="0"/>
    <n v="100"/>
    <n v="100"/>
    <n v="0"/>
    <x v="20"/>
    <d v="2025-07-25T00:00:00"/>
    <x v="1"/>
    <s v="No Aplica"/>
    <m/>
    <n v="3375857801"/>
    <n v="3527399535"/>
    <n v="0.95703868175511342"/>
    <n v="3375857801"/>
    <n v="3527399535"/>
    <m/>
    <s v="x"/>
  </r>
  <r>
    <s v="1-2020-559"/>
    <s v="SI"/>
    <s v="SI"/>
    <s v="SI"/>
    <s v="SI"/>
    <x v="0"/>
    <x v="0"/>
    <s v="NO"/>
    <s v="NO"/>
    <m/>
    <x v="0"/>
    <s v="Sin reporte"/>
    <s v="Sin reporte"/>
    <x v="424"/>
    <x v="2"/>
    <x v="0"/>
    <x v="0"/>
    <x v="0"/>
    <s v="Mecanismo"/>
    <s v="Caribe"/>
    <x v="1"/>
    <s v="Santiago Zuluaga"/>
    <s v="SANTIAGO ARTURO ZULUAGA BAUTISTA "/>
    <s v="VANESSA ARIAS RAMIREZ"/>
    <x v="11"/>
    <s v="Sampues(SUC)"/>
    <n v="6"/>
    <s v="No"/>
    <n v="0"/>
    <s v="No"/>
    <s v="No"/>
    <m/>
    <s v="Sin definir"/>
    <n v="70670"/>
    <s v="1395-2023"/>
    <s v="Subdirector(a) de Proyectos"/>
    <s v="Vanessa Arias Ramirez"/>
    <m/>
    <s v="Con CUR"/>
    <x v="0"/>
    <x v="1"/>
    <x v="1"/>
    <s v="Acueducto"/>
    <x v="0"/>
    <s v="Urbana"/>
    <x v="423"/>
    <s v="Con la construcción del proyecto se beneficiará la siguiente población:  Actual: 24591 habitantes.  Proyectada a 25 años: 44486 habitantes  Con la construcción del proyecto se logra ampliar la continuidad del suministro de agua potable así: Valor sin proyecto: 12 horas Valor con proyecto:  20 horas"/>
    <s v="Mestiza"/>
    <n v="24591"/>
    <s v="PGN"/>
    <s v="FINDETER - Financiera de Desarrollo Territorial S.A.(Obra y Suministros,Aseguramiento,Interventoría de Obra y Suministros)"/>
    <d v="2023-06-23T00:00:00"/>
    <s v="Viable Gobierno Petro"/>
    <s v="Viable Gobierno Petro"/>
    <s v="Viable Condicionado"/>
    <s v="Suspendido"/>
    <s v="ACTIVOS"/>
    <x v="0"/>
    <s v="En Ejecución"/>
    <b v="1"/>
    <n v="57.83"/>
    <n v="65.97"/>
    <n v="8.14"/>
    <x v="0"/>
    <d v="2026-10-17T00:00:00"/>
    <x v="0"/>
    <s v="No Aplica"/>
    <m/>
    <n v="8470240593"/>
    <n v="8470240593"/>
    <n v="1"/>
    <n v="8470240593"/>
    <n v="8470240593"/>
    <m/>
    <s v="x"/>
  </r>
  <r>
    <s v="2-2020-377"/>
    <s v="SI"/>
    <s v="SI"/>
    <s v="SI"/>
    <s v="SI"/>
    <x v="0"/>
    <x v="0"/>
    <s v="NO"/>
    <s v="NO"/>
    <m/>
    <x v="0"/>
    <s v="Sin reporte"/>
    <s v="Sin reporte"/>
    <x v="425"/>
    <x v="2"/>
    <x v="0"/>
    <x v="0"/>
    <x v="0"/>
    <s v="Mecanismo"/>
    <s v="Pacifica"/>
    <x v="3"/>
    <s v="CRISTIAN CAMILO DARWISH SALAMA MONTOYA"/>
    <s v="CRISTIAN CAMILO DARWISH SALAMA MONTOYA"/>
    <s v="JULIAN CAMILO HERNÁNDEZ CÁCERES"/>
    <x v="9"/>
    <s v="Cartago(VAL)"/>
    <n v="4"/>
    <s v="No"/>
    <n v="0"/>
    <s v="No"/>
    <s v="No"/>
    <m/>
    <s v="Sin definir"/>
    <n v="76147"/>
    <s v="1394-2023"/>
    <s v="Subdirector(a) de Proyectos"/>
    <s v="Julián Camilo Hernández Cáceres"/>
    <m/>
    <s v="Con CUR"/>
    <x v="0"/>
    <x v="1"/>
    <x v="1"/>
    <s v="Acueducto"/>
    <x v="0"/>
    <s v="Urbana"/>
    <x v="424"/>
    <s v="Con la implementación del proyecto se logra: Población actual beneficiada ----   145804  hab. Población futura beneficiada ---- 255130   hab. Incremento de la continuidad del servicio; pasa de 23 horas a 24 horas Incremento de la cobertura; pasa del 97% al 100%"/>
    <s v="Mestiza"/>
    <n v="145804"/>
    <s v="PGN"/>
    <s v="Empresas Municipales de Cartago - EMCARTAGO(Obra y Suministros,Interventoría de Obra y Suministros)"/>
    <d v="2023-06-23T00:00:00"/>
    <s v="Viable Gobierno Petro"/>
    <s v="Viable Gobierno Petro"/>
    <s v="Viable"/>
    <s v="En Ejecución"/>
    <s v="ACTIVOS"/>
    <x v="0"/>
    <s v="En Ejecución"/>
    <b v="1"/>
    <n v="75"/>
    <n v="75"/>
    <n v="0"/>
    <x v="0"/>
    <d v="2026-12-20T00:00:00"/>
    <x v="0"/>
    <s v="No Aplica"/>
    <m/>
    <n v="57610324741"/>
    <n v="60582993716"/>
    <n v="0.95093228655990114"/>
    <n v="57610324741"/>
    <n v="60582993716"/>
    <m/>
    <s v="x"/>
  </r>
  <r>
    <s v="1-2023-95"/>
    <s v="SI"/>
    <s v="SI"/>
    <s v="SI"/>
    <s v="SI"/>
    <x v="0"/>
    <x v="0"/>
    <s v="NO"/>
    <s v="NO"/>
    <m/>
    <x v="2"/>
    <s v="Anterior"/>
    <s v="MVCT"/>
    <x v="426"/>
    <x v="2"/>
    <x v="20"/>
    <x v="10"/>
    <x v="0"/>
    <s v="Mecanismo"/>
    <s v="Amazonica"/>
    <x v="2"/>
    <s v="Bruce Ochoa"/>
    <m/>
    <s v="Sin información"/>
    <x v="31"/>
    <s v="Caruru(VAU)"/>
    <n v="6"/>
    <s v="No"/>
    <n v="0"/>
    <s v="Si"/>
    <s v="No"/>
    <m/>
    <s v="SI - DPR"/>
    <n v="97161"/>
    <s v="1368-2023"/>
    <s v="Director(a) de Política y Regulación"/>
    <s v="Carolina Alexandra Silva Duarte"/>
    <m/>
    <s v="Con CUR"/>
    <x v="1"/>
    <x v="1"/>
    <x v="1"/>
    <s v="Acueducto"/>
    <x v="1"/>
    <s v="Rural"/>
    <x v="425"/>
    <s v="A través de la construcción del sistema no convencional de abastecimiento de agua para consumo humano, se busca brindar acceso a agua a la comunidad indígena de Puerto Valencia del municipio de Carurú, con el cual se pretende beneficiar a 198 habitantes en la actualidad y 246 habitantes proyectados en el horizonte de diseño de 25 años."/>
    <s v="Indígena"/>
    <n v="198"/>
    <s v="PGN"/>
    <s v="PDA VAUPES(Obra y Suministros,Interventoría de Obra y Suministros)"/>
    <d v="2023-06-23T00:00:00"/>
    <s v="Viable Gobierno Petro"/>
    <s v="Viable Gobierno Petro"/>
    <s v="Viable"/>
    <s v="Terminado"/>
    <s v="TERMINADO"/>
    <x v="2"/>
    <s v="Terminados"/>
    <b v="0"/>
    <n v="100"/>
    <n v="100"/>
    <n v="0"/>
    <x v="15"/>
    <d v="2025-04-16T00:00:00"/>
    <x v="1"/>
    <s v="No Aplica"/>
    <m/>
    <n v="807591526"/>
    <n v="807591526"/>
    <n v="1"/>
    <n v="807591526"/>
    <n v="807591526"/>
    <m/>
    <s v="x"/>
  </r>
  <r>
    <s v="1-2022-235"/>
    <s v="No"/>
    <s v="No"/>
    <s v="SI"/>
    <s v="SI"/>
    <x v="1"/>
    <x v="0"/>
    <s v="NO"/>
    <s v="NO"/>
    <m/>
    <x v="0"/>
    <s v="Sin reporte"/>
    <s v="Sin reporte"/>
    <x v="427"/>
    <x v="2"/>
    <x v="15"/>
    <x v="1"/>
    <x v="7"/>
    <s v="Mecanismo"/>
    <s v="Andina"/>
    <x v="2"/>
    <s v="Manuela Chica"/>
    <m/>
    <s v="Sin información"/>
    <x v="15"/>
    <s v="Palestina(HUI)"/>
    <n v="6"/>
    <s v="No"/>
    <n v="0"/>
    <s v="No"/>
    <s v="No"/>
    <m/>
    <s v="Sin definir"/>
    <n v="41530"/>
    <s v="Sin CUR"/>
    <s v="Sin Información"/>
    <s v="Aura Patricia León Botón"/>
    <m/>
    <s v="Sin CUR"/>
    <x v="0"/>
    <x v="2"/>
    <x v="3"/>
    <s v="Aseo"/>
    <x v="1"/>
    <s v="Urbano y rural"/>
    <x v="426"/>
    <s v="Con la adquisición de un (1) vehículo recolector compactador de residuos sólidos de 12 yardas cúbicas para el municipio de Palestina, se garantizará: - Cumplir con la normativa técnica requerida para la actividad de recolección y transporte de residuos ordinarios (Decreto 1077 de 2015). - Incremento de la cobertura del servicio de aseo de residuos ordinarios en la zona rural del municipio de Palestina pasando de un 50% a 100%. - Continuidad de prestación del servicio al no encontrarse limitado por la disponibilidad de las volquetas. - Mejorar las condiciones de salud y seguridad para los operarios del vehículo de recolección."/>
    <s v="Sin Determinar"/>
    <n v="10454"/>
    <s v="PDA"/>
    <s v="PALESTINA (Huila)(Suministros)"/>
    <d v="2023-10-20T00:00:00"/>
    <s v="Viable Gobierno Petro"/>
    <s v="Viable Gobierno Petro"/>
    <s v="Viable"/>
    <s v="Por Iniciar Contratación"/>
    <s v="EN PREPARACIÓN"/>
    <x v="5"/>
    <s v="En Ejecución"/>
    <b v="0"/>
    <n v="0"/>
    <n v="0"/>
    <n v="0"/>
    <x v="0"/>
    <s v="Sin información"/>
    <x v="0"/>
    <s v="No Aplica"/>
    <m/>
    <n v="0"/>
    <n v="650000000"/>
    <n v="0"/>
    <n v="0"/>
    <n v="650000000"/>
    <m/>
    <s v="x"/>
  </r>
  <r>
    <s v="1-2022-63"/>
    <s v="No"/>
    <s v="No"/>
    <s v="SI"/>
    <s v="SI"/>
    <x v="1"/>
    <x v="0"/>
    <s v="NO"/>
    <s v="NO"/>
    <m/>
    <x v="0"/>
    <s v="Sin reporte"/>
    <s v="Sin reporte"/>
    <x v="428"/>
    <x v="2"/>
    <x v="9"/>
    <x v="0"/>
    <x v="7"/>
    <s v="Mecanismo"/>
    <s v="Amazonica"/>
    <x v="2"/>
    <s v="CARLOS FERNANDO BORJA JIMENEZ"/>
    <s v="CARLOS FERNANDO BORJA JIMENEZ"/>
    <s v="FERNANDO PEREA MURILLO"/>
    <x v="22"/>
    <s v="Santiago(PUT)"/>
    <n v="6"/>
    <s v="No"/>
    <n v="0"/>
    <s v="No"/>
    <s v="No"/>
    <m/>
    <s v="Sin definir"/>
    <n v="86760"/>
    <s v="Sin CUR"/>
    <s v="Sin Información"/>
    <s v="Cesar Mauricio Parra Celis"/>
    <m/>
    <s v="Sin CUR"/>
    <x v="0"/>
    <x v="1"/>
    <x v="1"/>
    <s v="Acueducto"/>
    <x v="0"/>
    <s v="Urbana"/>
    <x v="427"/>
    <s v="Con la ejecución e implementación del proyecto se logra el siguiente impacto: Población beneficiada: Población actual beneficiada ----   3645 hab. Población futura beneficiada ----   5202 hab. Condiciones del servicio: Baja IRCA del 43% a menos del 5% (Pasa de riesgo alto a suministro de agua sin riesgo) Se garantiza la continuidad del servicio las 24 horas. Mejoramiento de las condiciones hidráulicas del sistema.  Reducción de costos de operación."/>
    <s v="Mestiza"/>
    <n v="3645"/>
    <s v="PDA"/>
    <s v="Gobernación del Putumayo(Obra y Suministros,Interventoría de Obra y Suministros)"/>
    <d v="2023-10-24T00:00:00"/>
    <s v="Viable Gobierno Petro"/>
    <s v="Viable Gobierno Petro"/>
    <s v="Viable"/>
    <s v="Suspendido"/>
    <s v="ACTIVOS"/>
    <x v="3"/>
    <s v="En Ejecución"/>
    <b v="0"/>
    <n v="97"/>
    <n v="97"/>
    <n v="0"/>
    <x v="0"/>
    <d v="2026-07-07T00:00:00"/>
    <x v="0"/>
    <s v="Sin CUR"/>
    <m/>
    <n v="6555584521"/>
    <n v="8021001359"/>
    <n v="0.81730250720432529"/>
    <n v="6555584521"/>
    <n v="8021001359"/>
    <m/>
    <s v="x"/>
  </r>
  <r>
    <s v="1-2022-148"/>
    <s v="No"/>
    <s v="No"/>
    <s v="SI"/>
    <s v="SI"/>
    <x v="1"/>
    <x v="0"/>
    <s v="NO"/>
    <s v="NO"/>
    <m/>
    <x v="0"/>
    <s v="Sin reporte"/>
    <s v="Sin reporte"/>
    <x v="429"/>
    <x v="2"/>
    <x v="15"/>
    <x v="1"/>
    <x v="7"/>
    <s v="Mecanismo"/>
    <s v="Andina"/>
    <x v="2"/>
    <s v="Manuela Chica"/>
    <m/>
    <s v="Sin información"/>
    <x v="17"/>
    <s v="Quinchía(RIS)"/>
    <n v="6"/>
    <s v="No"/>
    <n v="0"/>
    <s v="Si"/>
    <s v="No"/>
    <m/>
    <s v="Sin definir"/>
    <n v="66594"/>
    <s v="Sin CUR"/>
    <s v="Sin Información"/>
    <s v="Lester Alberto Torres Contreras"/>
    <m/>
    <s v="Sin CUR"/>
    <x v="0"/>
    <x v="2"/>
    <x v="3"/>
    <s v="Aseo"/>
    <x v="0"/>
    <s v="Urbana"/>
    <x v="428"/>
    <s v="Con la adquisición de un vehículo recolector compactador de 14 yd3 para el Municipio de Quinchía (Risaralda), se logrará: -    Cumplir con la normativa técnica requerida para la actividad de recolección y transporte de residuos ordinarios (Decreto 1077 de 2015). -    Mejorar la cobertura de recolección en área rural con los corregimientos de Irra y Naranjal pasando de 9% al 13% y aumentar la cobertura municipal de 34% a 41%. -    Optimizar la continuidad del servicio, ya que no dependerá de la disponibilidad de alquiler de volquetas. -    Mejorar las condiciones de salud y seguridad para los operarios del vehículo de recolección."/>
    <s v="Sin Determinar"/>
    <n v="10526"/>
    <s v="PDA"/>
    <n v="0"/>
    <d v="2023-11-03T00:00:00"/>
    <s v="Viable Gobierno Petro"/>
    <s v="Viable Gobierno Petro"/>
    <s v="Viable"/>
    <s v="Por Iniciar Contratación"/>
    <s v="EN PREPARACIÓN"/>
    <x v="5"/>
    <s v="En Ejecución"/>
    <b v="0"/>
    <n v="0"/>
    <n v="0"/>
    <n v="0"/>
    <x v="0"/>
    <s v="Sin información"/>
    <x v="0"/>
    <s v="No Aplica"/>
    <m/>
    <n v="1062447470"/>
    <n v="1062447470"/>
    <n v="1"/>
    <n v="1062447470"/>
    <n v="1062447470"/>
    <m/>
    <s v="x"/>
  </r>
  <r>
    <s v="1-2023-65"/>
    <s v="No"/>
    <s v="No"/>
    <s v="SI"/>
    <s v="SI"/>
    <x v="1"/>
    <x v="0"/>
    <s v="NO"/>
    <s v="NO"/>
    <m/>
    <x v="0"/>
    <s v="Sin reporte"/>
    <s v="Sin reporte"/>
    <x v="430"/>
    <x v="2"/>
    <x v="14"/>
    <x v="8"/>
    <x v="7"/>
    <s v="Mecanismo"/>
    <s v="Amazonica"/>
    <x v="2"/>
    <s v="Sin CUR"/>
    <s v="Sin Cur"/>
    <s v="Sin información"/>
    <x v="31"/>
    <s v="Caruru(VAU)"/>
    <n v="6"/>
    <s v="No"/>
    <n v="0"/>
    <s v="Si"/>
    <s v="No"/>
    <m/>
    <s v="Sin definir"/>
    <n v="97161"/>
    <s v="Sin CUR"/>
    <s v="Sin Información"/>
    <s v="Angela Marcela Amador Muñoz"/>
    <e v="#N/A"/>
    <s v="Sin CUR"/>
    <x v="0"/>
    <x v="0"/>
    <x v="0"/>
    <s v="Alcantarillado"/>
    <x v="0"/>
    <s v="Urbana"/>
    <x v="429"/>
    <s v="Con la implementación del proyecto, se pretende beneficiar directamente a los 1649 habitantes del casco urbano del municipio de Carurú, representados en 193 usuarios del servicio de alcantarillado, al equipar al prestador del servicio (UNIDAD DE SERVICIOS PUBLICOS DEL MUNICIPIO DE CARURú) de elementos modernos para el mantenimiento y operación eficiente de las redes de aguas residuales que componen el sistema, mediante la dotación de un (1) equipo de lavado y succión y una (1) rotosonda. "/>
    <s v="Sin Determinar"/>
    <n v="0"/>
    <s v="PDA"/>
    <s v="GOBERNACION DEL VAUPES(Suministros)"/>
    <d v="2023-11-10T00:00:00"/>
    <s v="Viable Gobierno Petro"/>
    <s v="Viable Gobierno Petro"/>
    <s v="Viable"/>
    <s v="Por Iniciar Contratación"/>
    <s v="EN PREPARACIÓN"/>
    <x v="5"/>
    <s v="En Ejecución"/>
    <b v="0"/>
    <n v="0"/>
    <n v="0"/>
    <n v="0"/>
    <x v="0"/>
    <s v="Sin información"/>
    <x v="0"/>
    <s v="No Aplica"/>
    <m/>
    <n v="213293850"/>
    <n v="213293850"/>
    <n v="1"/>
    <n v="213293850"/>
    <n v="213293850"/>
    <m/>
    <s v="x"/>
  </r>
  <r>
    <s v="1-2023-47"/>
    <s v="No"/>
    <s v="No"/>
    <s v="SI"/>
    <s v="SI"/>
    <x v="1"/>
    <x v="0"/>
    <s v="NO"/>
    <s v="NO"/>
    <m/>
    <x v="0"/>
    <s v="Sin reporte"/>
    <s v="Sin reporte"/>
    <x v="431"/>
    <x v="2"/>
    <x v="15"/>
    <x v="1"/>
    <x v="7"/>
    <s v="Mecanismo"/>
    <s v="Amazonica"/>
    <x v="2"/>
    <s v="Manuela Chica"/>
    <m/>
    <s v="Sin información"/>
    <x v="31"/>
    <s v="Caruru(VAU)"/>
    <n v="6"/>
    <s v="No"/>
    <n v="0"/>
    <s v="Si"/>
    <s v="No"/>
    <m/>
    <s v="Sin definir"/>
    <n v="97161"/>
    <s v="Sin CUR"/>
    <s v="Sin Información"/>
    <s v="Leidy Juliana Castiblanco Moncada"/>
    <m/>
    <s v="Sin CUR"/>
    <x v="0"/>
    <x v="2"/>
    <x v="3"/>
    <s v="Aseo"/>
    <x v="0"/>
    <s v="Urbana"/>
    <x v="430"/>
    <s v="Con la ejecución del proyecto de inversión SUMINISTRO DE VEHICULOS PARA LA RECOLECCION DE RESIDUOS SOLIDOS EN EL MUNICIPIO DE CARURU, DEPARTAMENTO DE VAUPES se apoyará el servicio de aseo en su componente de recolección y transporte de residuos sólidos domésticos, hacia sitio de disposición final, mejorando la prestación del servicio de aseo en el corto y mediano plazo, dentro del perímetro urbano y las áreas de expansión, definidas por el ordenamiento territorial del municipio de Carurú, beneficiando la población urbana actual de 1.011 habitantes; en general, el proyecto permitirá mejorar la prestación del servicio de aseo, conservando la cobertura urbana existente del 100%. La población total futura beneficiada por el proyecto se estima en 1.258 habitantes"/>
    <s v="Sin Determinar"/>
    <n v="1011"/>
    <s v="PDA"/>
    <s v="PDA VAUPES(Suministros)"/>
    <d v="2023-11-10T00:00:00"/>
    <s v="Viable Gobierno Petro"/>
    <s v="Viable Gobierno Petro"/>
    <s v="Viable"/>
    <s v="Por Iniciar Contratación"/>
    <s v="EN PREPARACIÓN"/>
    <x v="5"/>
    <s v="En Ejecución"/>
    <b v="0"/>
    <n v="0"/>
    <n v="0"/>
    <n v="0"/>
    <x v="0"/>
    <s v="Sin información"/>
    <x v="0"/>
    <s v="No Aplica"/>
    <m/>
    <n v="378745950"/>
    <n v="378745950"/>
    <n v="1"/>
    <n v="378745950"/>
    <n v="378745950"/>
    <m/>
    <s v="x"/>
  </r>
  <r>
    <s v="1-2023-137"/>
    <s v="No"/>
    <s v="No"/>
    <s v="SI"/>
    <s v="SI"/>
    <x v="1"/>
    <x v="0"/>
    <s v="NO"/>
    <s v="NO"/>
    <m/>
    <x v="0"/>
    <s v="Sin reporte"/>
    <s v="Sin reporte"/>
    <x v="432"/>
    <x v="2"/>
    <x v="14"/>
    <x v="8"/>
    <x v="7"/>
    <s v="Mecanismo"/>
    <s v="Amazonica"/>
    <x v="2"/>
    <s v="Sin CUR"/>
    <s v="Sin Cur"/>
    <s v="Sin información"/>
    <x v="31"/>
    <s v="Taraira(VAU)"/>
    <n v="6"/>
    <s v="No"/>
    <n v="0"/>
    <s v="No"/>
    <s v="No"/>
    <m/>
    <s v="Sin definir"/>
    <n v="97666"/>
    <s v="Sin CUR"/>
    <s v="Sin Información"/>
    <s v="Angela Marcela Amador Muñoz"/>
    <e v="#N/A"/>
    <s v="Sin CUR"/>
    <x v="0"/>
    <x v="0"/>
    <x v="0"/>
    <s v="Alcantarillado"/>
    <x v="0"/>
    <s v="Urbana"/>
    <x v="431"/>
    <s v="Con la implementación del proyecto, se pretende beneficiar directamente a los 1008 habitantes del casco urbano del municipio de Carurú, representados en 133 usuarios del servicio de alcantarillado, al equipar al prestador del servicio (UNIDAD DE SERVICIOS PUBLICOS DEL MUNICIPIO DE TARáIRA) de elementos modernos para el mantenimiento y operación eficiente de las redes de aguas residuales que componen el sistema, mediante la dotación de un (1) equipo de lavado y succión y una (1) rotosonda.  "/>
    <s v="Sin Determinar"/>
    <n v="0"/>
    <s v="PDA"/>
    <n v="0"/>
    <d v="2023-11-10T00:00:00"/>
    <s v="Viable Gobierno Petro"/>
    <s v="Viable Gobierno Petro"/>
    <s v="Viable"/>
    <s v="Por Iniciar Contratación"/>
    <s v="EN PREPARACIÓN"/>
    <x v="5"/>
    <s v="En Ejecución"/>
    <b v="0"/>
    <n v="0"/>
    <n v="0"/>
    <n v="0"/>
    <x v="0"/>
    <s v="Sin información"/>
    <x v="0"/>
    <s v="No Aplica"/>
    <m/>
    <n v="231248850"/>
    <n v="231248850"/>
    <n v="1"/>
    <n v="231248850"/>
    <n v="231248850"/>
    <m/>
    <s v="x"/>
  </r>
  <r>
    <s v="1-2023-69"/>
    <s v="No"/>
    <s v="No"/>
    <s v="SI"/>
    <s v="SI"/>
    <x v="1"/>
    <x v="0"/>
    <s v="NO"/>
    <s v="NO"/>
    <m/>
    <x v="0"/>
    <s v="Sin reporte"/>
    <s v="Sin reporte"/>
    <x v="433"/>
    <x v="2"/>
    <x v="15"/>
    <x v="1"/>
    <x v="7"/>
    <s v="Mecanismo"/>
    <s v="Amazonica"/>
    <x v="2"/>
    <s v="Manuela Chica"/>
    <m/>
    <s v="Sin información"/>
    <x v="31"/>
    <s v="Taraira(VAU)"/>
    <n v="6"/>
    <s v="No"/>
    <n v="0"/>
    <s v="No"/>
    <s v="No"/>
    <m/>
    <s v="Sin definir"/>
    <n v="97666"/>
    <s v="Sin CUR"/>
    <s v="Sin Información"/>
    <s v="Karen Johana Vergara Pazos"/>
    <m/>
    <s v="Sin CUR"/>
    <x v="0"/>
    <x v="2"/>
    <x v="3"/>
    <s v="Aseo"/>
    <x v="0"/>
    <s v="Urbana"/>
    <x v="432"/>
    <s v="La adquisición de dos vehículos recolectores de residuos sólidos ordinarios para el Municipio de Taraira (Vaupés), uno de ellos con caja compactadora de 2 ton y el otro - de respaldo - un motocarguero de 1 ton, conllevará a cumplir con la normativa técnica para la actividad de recolección y transporte del servicio público de aseo (Decreto 1077 de 2015), garantizará la continuidad al contar con un vehículo de respaldo y mejorará las condiciones de salud y seguridad de los operarios de dicha actividad."/>
    <s v="Sin Determinar"/>
    <n v="1097"/>
    <s v="PDA"/>
    <n v="0"/>
    <d v="2023-11-15T00:00:00"/>
    <s v="Viable Gobierno Petro"/>
    <s v="Viable Gobierno Petro"/>
    <s v="Viable"/>
    <s v="Por Iniciar Contratación"/>
    <s v="EN PREPARACIÓN"/>
    <x v="5"/>
    <s v="En Ejecución"/>
    <b v="0"/>
    <n v="0"/>
    <n v="0"/>
    <n v="0"/>
    <x v="0"/>
    <s v="Sin información"/>
    <x v="0"/>
    <s v="No Aplica"/>
    <m/>
    <n v="436223967"/>
    <n v="436223967"/>
    <n v="1"/>
    <n v="436223967"/>
    <n v="436223967"/>
    <m/>
    <s v="x"/>
  </r>
  <r>
    <s v="1-2021-162"/>
    <s v="No"/>
    <s v="No"/>
    <s v="SI"/>
    <s v="SI"/>
    <x v="1"/>
    <x v="0"/>
    <s v="NO"/>
    <s v="NO"/>
    <m/>
    <x v="0"/>
    <s v="Sin reporte"/>
    <s v="Sin reporte"/>
    <x v="434"/>
    <x v="2"/>
    <x v="0"/>
    <x v="0"/>
    <x v="7"/>
    <s v="Mecanismo"/>
    <s v="Andina"/>
    <x v="2"/>
    <s v="CARLOS FERNANDO BORJA JIMENEZ"/>
    <s v="CARLOS FERNANDO BORJA JIMENEZ"/>
    <s v="FERNANDO PEREA MURILLO"/>
    <x v="15"/>
    <s v="Neiva(HUI)"/>
    <n v="1"/>
    <s v="No"/>
    <n v="0"/>
    <s v="No"/>
    <s v="No"/>
    <m/>
    <s v="Sin definir"/>
    <n v="41001"/>
    <s v="Sin CUR"/>
    <s v="Sin Información"/>
    <s v="Pablo Jose Molina Aguilar"/>
    <m/>
    <s v="Sin CUR"/>
    <x v="1"/>
    <x v="0"/>
    <x v="0"/>
    <s v="Alcantarillado"/>
    <x v="0"/>
    <s v="Urbana"/>
    <x v="433"/>
    <s v="Con la implementación del proyecto CONSTRUCCIóN DEL ALCANTARILLADO SANITARIO Y PLUVIAL DEL BARRIO RODRIGO LARA, COMUNA 1 DE LA CIUDAD DE NEIVA, se brindará el servicio de alcantarillado sanitario y pluvial en el barrio Rodrigo Lara de la Comuna 1 de la Ciudad de Neiva, manteniendo una cobertura del 100% pero solucionando las problemáticas manifestadas en este sector, con una población beneficiada proyectada en 1.954 habitantes y se implementará una de las actividades estipuladas en el Plan de Saneamiento y Manejo de Vertimientos aprobado por la Corporación Autónoma Regional del Alto Magdalena - CAM con la resolución No. 320 del 2021."/>
    <s v="Mestiza"/>
    <n v="1459"/>
    <s v="ESP"/>
    <s v="Las Ceibas Empresas Públicas de Neiva ESP(Obra y Suministros)"/>
    <d v="2023-12-13T00:00:00"/>
    <s v="Viable Gobierno Petro"/>
    <s v="Viable Gobierno Petro"/>
    <s v="Viable"/>
    <s v="Terminado"/>
    <s v="TERMINADO"/>
    <x v="2"/>
    <s v="Terminados"/>
    <b v="0"/>
    <n v="100"/>
    <n v="100"/>
    <n v="0"/>
    <x v="4"/>
    <d v="2025-03-27T00:00:00"/>
    <x v="0"/>
    <s v="No Aplica"/>
    <m/>
    <n v="0"/>
    <n v="5786925826"/>
    <n v="0"/>
    <n v="0"/>
    <n v="5786925826"/>
    <m/>
    <s v="x"/>
  </r>
  <r>
    <s v="1-2021-200"/>
    <s v="SI"/>
    <s v="SI"/>
    <s v="SI"/>
    <s v="SI"/>
    <x v="0"/>
    <x v="0"/>
    <s v="NO"/>
    <s v="NO"/>
    <m/>
    <x v="0"/>
    <s v="Sin reporte"/>
    <s v="Sin reporte"/>
    <x v="435"/>
    <x v="2"/>
    <x v="19"/>
    <x v="1"/>
    <x v="0"/>
    <s v="Mecanismo"/>
    <s v="Andina"/>
    <x v="2"/>
    <s v="Manuela Chica"/>
    <m/>
    <s v="Sin información"/>
    <x v="19"/>
    <s v="Tunja(BOY)"/>
    <n v="1"/>
    <s v="No"/>
    <n v="0"/>
    <s v="No"/>
    <s v="No"/>
    <m/>
    <s v="Sin definir"/>
    <n v="15001"/>
    <s v="1121-2024"/>
    <s v="Director(a) de Política y Regulación"/>
    <s v="Paolo Alexis Muñoz Alzate"/>
    <m/>
    <s v="Con CUR"/>
    <x v="0"/>
    <x v="0"/>
    <x v="0"/>
    <s v="Alcantarillado"/>
    <x v="0"/>
    <s v="Urbana"/>
    <x v="434"/>
    <s v="Con la construcción del proyecto se obtendrá el siguiente impacto o los siguientes beneficios: Población beneficiada: Actual: 193.131 habitantes Futura: 314.530 habitantes Impactos ambientales: DBO5 en el afluente: 397 Mg - O2/Lt DBO5 en el efluente (después del tratamiento)  59 Mg - O2/Lt para una eficiencia de remoción de DBO5 del 85% DQO en el afluente: 910 Mg - O2/Lt DQO en el efluente (después del tratamiento)  90,5 para una eficiencia de remoción de DQO del 90% SST en el afluente: 93,70 Kg/mes SST en el efluente (después del tratamiento)  6,89 Kg/mes para una eficiencia de remoción  de SST del 93%"/>
    <s v="Mestiza"/>
    <n v="193131"/>
    <s v="PGN"/>
    <s v="FINDETER - Financiera de Desarrollo Territorial S.A.(Obra y Suministros,Interventoría de Obra y Suministros)"/>
    <d v="2024-03-27T00:00:00"/>
    <s v="Viable Gobierno Petro"/>
    <s v="Viable Gobierno Petro"/>
    <s v="Viable"/>
    <s v="Por Iniciar Contratación"/>
    <s v="EN PREPARACIÓN"/>
    <x v="5"/>
    <s v="En Ejecución"/>
    <b v="0"/>
    <n v="0"/>
    <n v="0"/>
    <n v="0"/>
    <x v="0"/>
    <s v="Sin información"/>
    <x v="0"/>
    <s v="No Aplica"/>
    <m/>
    <n v="18487110365"/>
    <n v="29740799329"/>
    <n v="0.6216077167426155"/>
    <n v="18487110365"/>
    <n v="29740799329"/>
    <m/>
    <s v="x"/>
  </r>
  <r>
    <s v="1-2021-281"/>
    <s v="SI"/>
    <s v="SI"/>
    <s v="SI"/>
    <s v="SI"/>
    <x v="0"/>
    <x v="0"/>
    <s v="NO"/>
    <s v="NO"/>
    <m/>
    <x v="0"/>
    <s v="Sin reporte"/>
    <s v="Sin reporte"/>
    <x v="436"/>
    <x v="2"/>
    <x v="0"/>
    <x v="0"/>
    <x v="0"/>
    <s v="Mecanismo"/>
    <s v="Caribe"/>
    <x v="1"/>
    <s v="Santiago Zuluaga"/>
    <s v="SANTIAGO ARTURO ZULUAGA BAUTISTA "/>
    <s v="HERMES FERNANDO BARROS CERVANTES"/>
    <x v="12"/>
    <s v="Tiquisio(BOL)"/>
    <n v="6"/>
    <s v="No"/>
    <n v="0"/>
    <s v="Si"/>
    <s v="No"/>
    <m/>
    <s v="Sin definir"/>
    <n v="13810"/>
    <s v="965-2024"/>
    <s v="Subdirector(a) de Proyectos"/>
    <s v="Hermes Fernando Barros Cervantes"/>
    <m/>
    <s v="Con CUR"/>
    <x v="0"/>
    <x v="0"/>
    <x v="0"/>
    <s v="Alcantarillado"/>
    <x v="0"/>
    <s v="Urbana"/>
    <x v="435"/>
    <s v="A través de la construcción del proyecto 1-2021-281 CONSTRUCCION DEL SISTEMA DE ALCANTARILLADO SANITARIO DE PUERTO RICO, CABECERA MUNICIPAL DE TIQUISIO, DEPARTAMENTO DE BOLíVAR, se pretende impactar directamente a los habitantes que actualmente residen en el casco urbano de Puerto Rico, capital administrativa del municipio de Tiquísio, mediante la implementación de un sistema de alcantarillado sanitario que abarque un 100% de cobertura que permita mejorar de manera directa las condiciones ambientales de dicho centro poblado, con la construcción de redes sanitarias que elimine la disposición desordenada en las zonas que no han contado con este servicio. Se conseguirá con el proyecto asegurar la adecuada disposición y manejo de aguas residuales domésticas para el 100% de la población objeto de la intervención, beneficiando a 6734 habitantes en la actualidad y 7585 habitantes proyectados al final del periodo de diseño (2047), llegando a una cobertura del servicio de alcantarillado a un 100%, y su consecuente mejoramiento en las condiciones sanitarias y de calidad de vida."/>
    <s v="Sin Determinar"/>
    <n v="6734"/>
    <s v="PGN"/>
    <s v="Aguas de Bolívar S.A ESP(Obra y Suministros,Aseguramiento,Interventoría de Obra y Suministros,Interventoría del Aseguramiento)"/>
    <d v="2024-04-17T00:00:00"/>
    <s v="Viable Gobierno Petro"/>
    <s v="Viable Gobierno Petro"/>
    <s v="Viable"/>
    <s v="En Ejecución"/>
    <s v="ACTIVOS"/>
    <x v="0"/>
    <s v="En Ejecución"/>
    <b v="1"/>
    <n v="17"/>
    <n v="24"/>
    <n v="7"/>
    <x v="0"/>
    <d v="2027-01-02T00:00:00"/>
    <x v="0"/>
    <s v="No Aplica"/>
    <m/>
    <n v="28332708142"/>
    <n v="28332708142"/>
    <n v="1"/>
    <n v="28332708142"/>
    <n v="28332708142"/>
    <m/>
    <s v="x"/>
  </r>
  <r>
    <s v="2-2022-209"/>
    <s v="SI"/>
    <s v="SI"/>
    <s v="SI"/>
    <s v="SI"/>
    <x v="0"/>
    <x v="0"/>
    <s v="NO"/>
    <s v="NO"/>
    <m/>
    <x v="0"/>
    <s v="Sin reporte"/>
    <s v="Sin reporte"/>
    <x v="437"/>
    <x v="2"/>
    <x v="0"/>
    <x v="0"/>
    <x v="0"/>
    <s v="Mecanismo"/>
    <s v="Andina"/>
    <x v="2"/>
    <s v="CARLOS FERNANDO BORJA JIMENEZ"/>
    <s v="CARLOS FERNANDO BORJA JIMENEZ"/>
    <s v="FABER ANDREY MONTAÑA DUQUE"/>
    <x v="21"/>
    <s v="Riosucio(CAL), Supia(CAL)"/>
    <s v="6, 6"/>
    <s v="No"/>
    <n v="0"/>
    <s v="Si"/>
    <s v="No"/>
    <m/>
    <s v="SI-NOMBRE/IMPACTO"/>
    <s v="17614, 17777"/>
    <s v="939-2024"/>
    <s v="Subdirector(a) de Proyectos"/>
    <s v="Diana Milena Ramírez Rey"/>
    <m/>
    <s v="Con CUR"/>
    <x v="0"/>
    <x v="1"/>
    <x v="1"/>
    <s v="Acueducto"/>
    <x v="1"/>
    <s v="Rural"/>
    <x v="436"/>
    <s v="Con el desarrollo del proyecto &amp;ldquo;ESTUDIOS Y DISEñOS CONSTRUCCIóN DE ACUEDUCTO MULTIVEREDAL AGUA DULCE (SUPíA Y RIOSUCIO)&quot;, se busca elaborar los diseños a nivel de detalle con el objetivo de mejorar las condiciones de la prestación del servicio de acueducto en varias de las comunidades de los resguardos Indígenas de Cañamomo - Lomaprieta y San Lorenzo dentro de los municipios de Riosucio y de Supía, en el departamento de Caldas, beneficiando a una población estimada de 7.913 habitantes en zona rural."/>
    <s v="Sin Determinar"/>
    <n v="7913"/>
    <s v="PGN"/>
    <s v="Gobernación de Caldas(Consultoría,Interventoría de la Consultoría)"/>
    <d v="2024-04-17T00:00:00"/>
    <s v="Viable Gobierno Petro"/>
    <s v="Viable Gobierno Petro"/>
    <s v="Viable"/>
    <s v="Suspendido"/>
    <s v="ACTIVOS"/>
    <x v="3"/>
    <s v="En Ejecución"/>
    <b v="0"/>
    <n v="55.13"/>
    <n v="55.13"/>
    <n v="0"/>
    <x v="0"/>
    <d v="2026-08-03T00:00:00"/>
    <x v="0"/>
    <s v="No Aplica"/>
    <m/>
    <n v="1090986767"/>
    <n v="1465986767"/>
    <n v="0.74419960095042248"/>
    <n v="1090986767"/>
    <n v="1465986767"/>
    <m/>
    <s v="x"/>
  </r>
  <r>
    <s v="1-2023-221"/>
    <s v="SI"/>
    <s v="SI"/>
    <s v="SI"/>
    <s v="SI"/>
    <x v="0"/>
    <x v="0"/>
    <s v="NO"/>
    <s v="NO"/>
    <m/>
    <x v="0"/>
    <s v="Sin reporte"/>
    <s v="Sin reporte"/>
    <x v="438"/>
    <x v="2"/>
    <x v="20"/>
    <x v="10"/>
    <x v="0"/>
    <s v="Mecanismo"/>
    <s v="Pacifica"/>
    <x v="3"/>
    <s v="Bruce Ochoa"/>
    <m/>
    <s v="Sin información"/>
    <x v="6"/>
    <s v="Bagado(CHO)"/>
    <n v="6"/>
    <s v="No"/>
    <n v="0"/>
    <s v="Si"/>
    <s v="Si"/>
    <m/>
    <s v="SI - DPR"/>
    <n v="27073"/>
    <s v="925-2024"/>
    <s v="Director(a) de Política y Regulación"/>
    <s v="Pedro Antonio Díaz Méndez"/>
    <m/>
    <s v="Con CUR"/>
    <x v="0"/>
    <x v="1"/>
    <x v="1"/>
    <s v="Acueducto"/>
    <x v="1"/>
    <s v="Rural"/>
    <x v="437"/>
    <s v="Con la implementación del proyecto se mejorará la calidad de vida de 2665 habitantes de las comunidades Aguasal y Conondó, del Resguardo indígena Alto Andagueda por medio de la construcción de dos abastos de agua y el suministro de sistemas familiares de tratamiento y almacenamiento de agua, disminuyendo las enfermedades EDAS en niños, la exposición de riesgo y los tiempos de las mujeres de mujeres y niños por la toma y acarreo del agua.  "/>
    <s v="Sin Determinar"/>
    <n v="2665"/>
    <s v="PGN"/>
    <s v="Aguas del Choco S.A. E.S.P(Obra y Suministros,Aseguramiento,Interventoría de Obra y Suministros)"/>
    <d v="2024-04-17T00:00:00"/>
    <s v="Viable Gobierno Petro"/>
    <s v="Viable Gobierno Petro"/>
    <s v="Viable"/>
    <s v="En Ejecución"/>
    <s v="ACTIVOS"/>
    <x v="0"/>
    <s v="En Ejecución"/>
    <b v="1"/>
    <n v="48.84"/>
    <n v="99"/>
    <n v="50.16"/>
    <x v="0"/>
    <s v="Sin información"/>
    <x v="5"/>
    <s v="No Aplica"/>
    <m/>
    <n v="3597640057"/>
    <n v="3597640057"/>
    <n v="1"/>
    <n v="3597640057"/>
    <n v="3597640057"/>
    <m/>
    <s v="x"/>
  </r>
  <r>
    <s v="1-2023-81"/>
    <s v="SI"/>
    <s v="SI"/>
    <s v="SI"/>
    <s v="SI"/>
    <x v="0"/>
    <x v="0"/>
    <s v="NO"/>
    <s v="NO"/>
    <m/>
    <x v="0"/>
    <s v="Sin reporte"/>
    <s v="Sin reporte"/>
    <x v="439"/>
    <x v="2"/>
    <x v="20"/>
    <x v="10"/>
    <x v="0"/>
    <s v="Mecanismo"/>
    <s v="Amazonica"/>
    <x v="2"/>
    <s v="Bruce Ochoa"/>
    <m/>
    <s v="Sin información"/>
    <x v="28"/>
    <s v="San Jose Del Guaviare(GUA)"/>
    <n v="6"/>
    <s v="Si"/>
    <n v="0"/>
    <s v="Si"/>
    <s v="No"/>
    <m/>
    <s v="Validar"/>
    <n v="95001"/>
    <s v="981-2024"/>
    <s v="Director(a) de Política y Regulación"/>
    <s v="Jhonnathan Jayme Guevara Saavedra"/>
    <m/>
    <s v="Con CUR"/>
    <x v="0"/>
    <x v="1"/>
    <x v="1"/>
    <s v="Acueducto"/>
    <x v="1"/>
    <s v="Rural"/>
    <x v="438"/>
    <s v="El propósito general de este proyecto es contribuir efectivamente a la disminución del riesgo de transmisión de enfermedades provocadas por factores ambientales - particularmente de aquellas relacionadas con el acceso y calidad del agua, el saneamiento y los hábitos de higiene, extendiendo la cobertura de los sistemas de agua potable y saneamiento básico en comunidades rurales jurisdicción del municipio de San José en el sector rural.  "/>
    <s v="Sin Determinar"/>
    <n v="0"/>
    <s v="PGN"/>
    <s v="PDA GUAVIARE(Obra y Suministros,Aseguramiento,Interventoría de Obra y Suministros)"/>
    <d v="2024-04-17T00:00:00"/>
    <s v="Viable Gobierno Petro"/>
    <s v="Viable Gobierno Petro"/>
    <s v="Viable"/>
    <s v="En Ejecución"/>
    <s v="ACTIVOS"/>
    <x v="0"/>
    <s v="En Ejecución"/>
    <b v="1"/>
    <n v="64"/>
    <n v="64"/>
    <n v="0"/>
    <x v="0"/>
    <s v="Sin información"/>
    <x v="5"/>
    <s v="No Aplica"/>
    <m/>
    <n v="2198672842"/>
    <n v="2198672842"/>
    <n v="1"/>
    <n v="2198672842"/>
    <n v="2198672842"/>
    <m/>
    <s v="x"/>
  </r>
  <r>
    <s v="1-2023-126"/>
    <s v="No"/>
    <s v="No"/>
    <s v="SI"/>
    <s v="SI"/>
    <x v="1"/>
    <x v="0"/>
    <s v="NO"/>
    <s v="NO"/>
    <m/>
    <x v="0"/>
    <s v="Sin reporte"/>
    <s v="Sin reporte"/>
    <x v="440"/>
    <x v="2"/>
    <x v="21"/>
    <x v="8"/>
    <x v="7"/>
    <s v="Mecanismo"/>
    <s v="Andina"/>
    <x v="2"/>
    <s v="Sin CUR"/>
    <m/>
    <s v="Sin información"/>
    <x v="15"/>
    <s v="San Agustin(HUI)"/>
    <n v="6"/>
    <s v="No"/>
    <n v="0"/>
    <s v="No"/>
    <s v="No"/>
    <m/>
    <s v="Sin definir"/>
    <n v="41668"/>
    <s v="Sin CUR"/>
    <s v="Sin Información"/>
    <s v="Sin información"/>
    <e v="#N/A"/>
    <s v="Sin CUR"/>
    <x v="0"/>
    <x v="2"/>
    <x v="3"/>
    <s v="Aseo"/>
    <x v="0"/>
    <s v="Urbana"/>
    <x v="439"/>
    <s v="El propósito general de este proyecto es el mejoramiento de la gestión integral de residuos sólidos mediante la adquisición de un vehículo recolector compactador de residuos sólidos con capacidad de 25 yds3 para la zona urbana y rural del municipio de San Agustin.  "/>
    <s v="Sin Determinar"/>
    <n v="0"/>
    <s v="PDA"/>
    <e v="#N/A"/>
    <d v="2024-04-17T00:00:00"/>
    <s v="Viable Gobierno Petro"/>
    <s v="Viable Gobierno Petro"/>
    <s v="Viable"/>
    <s v="Sin ficha de seguimiento"/>
    <s v="EN PREPARACIÓN"/>
    <x v="9"/>
    <s v="En Ejecución"/>
    <b v="0"/>
    <n v="0"/>
    <n v="0"/>
    <n v="0"/>
    <x v="0"/>
    <s v="No Aplica"/>
    <x v="0"/>
    <s v="No Aplica"/>
    <m/>
    <n v="0"/>
    <n v="1052450000"/>
    <n v="0"/>
    <n v="0"/>
    <n v="1052450000"/>
    <m/>
    <s v="x"/>
  </r>
  <r>
    <s v="1-2023-225"/>
    <s v="SI"/>
    <s v="SI"/>
    <s v="SI"/>
    <s v="SI"/>
    <x v="0"/>
    <x v="0"/>
    <s v="NO"/>
    <s v="NO"/>
    <m/>
    <x v="2"/>
    <s v="Anterior"/>
    <s v="MVCT"/>
    <x v="441"/>
    <x v="2"/>
    <x v="19"/>
    <x v="1"/>
    <x v="0"/>
    <s v="Mecanismo"/>
    <s v="Andina"/>
    <x v="2"/>
    <s v="Manuela Chica"/>
    <m/>
    <s v="Sin información"/>
    <x v="24"/>
    <s v="Chaparral(TOL)"/>
    <n v="6"/>
    <s v="Si"/>
    <n v="0"/>
    <s v="Si"/>
    <s v="No"/>
    <m/>
    <s v="Sin definir"/>
    <n v="73168"/>
    <s v="947-2024"/>
    <s v="Director(a) de Política y Regulación"/>
    <s v="Pedro Pablo Villegas Yepes"/>
    <m/>
    <s v="Con CUR"/>
    <x v="1"/>
    <x v="1"/>
    <x v="1"/>
    <s v="Acueducto"/>
    <x v="0"/>
    <s v="Urbana"/>
    <x v="440"/>
    <s v="A través del referido proyecto de pre-inversión se busca adelantar la consultoría de estudios y diseños, por la cual se pretende brindar solución a la problemática que actualmente aqueja a la población urbana del municipio de Chaparral, relacionada con falencias en la prestación del servicio de acueducto debido a afectaciones que se han presentado sobre la funcionalidad e integralidad de la estructura de captación existente resultado de avalanchas que se han presentado en la zona donde se encuentra ubicada está infraestructura. Se estima que con el proyecto se beneficie a una población urbana actual de 29.388 habitantes aproximadamente."/>
    <s v="Mestiza"/>
    <n v="29384"/>
    <s v="Emergencias PGN"/>
    <s v="CHAPARRAL (Tolima)(Consultoría,Interventoría de la Consultoría)"/>
    <d v="2024-04-17T00:00:00"/>
    <s v="Viable Gobierno Petro"/>
    <s v="Viable Gobierno Petro"/>
    <s v="Concepto Favorable"/>
    <s v="Terminado"/>
    <s v="TERMINADO"/>
    <x v="1"/>
    <s v="Terminados"/>
    <b v="0"/>
    <n v="0"/>
    <n v="0"/>
    <n v="0"/>
    <x v="0"/>
    <d v="2025-11-05T00:00:00"/>
    <x v="1"/>
    <s v="No Aplica"/>
    <m/>
    <n v="409850686"/>
    <n v="509850686"/>
    <n v="0.80386414543335538"/>
    <n v="409850686"/>
    <n v="509850686"/>
    <m/>
    <s v="x"/>
  </r>
  <r>
    <s v="1-2023-195"/>
    <s v="SI"/>
    <s v="SI"/>
    <s v="SI"/>
    <s v="SI"/>
    <x v="0"/>
    <x v="0"/>
    <s v="NO"/>
    <s v="NO"/>
    <m/>
    <x v="0"/>
    <s v="Sin reporte"/>
    <s v="Sin reporte"/>
    <x v="442"/>
    <x v="2"/>
    <x v="20"/>
    <x v="10"/>
    <x v="0"/>
    <s v="Mecanismo"/>
    <s v="Amazonica"/>
    <x v="2"/>
    <s v="Bruce Ochoa"/>
    <m/>
    <s v="Sin información"/>
    <x v="31"/>
    <s v="Mitu(VAU)"/>
    <n v="6"/>
    <s v="No"/>
    <n v="0"/>
    <s v="No"/>
    <s v="No"/>
    <m/>
    <s v="SI - DPR"/>
    <n v="97001"/>
    <s v="901-2024"/>
    <s v="Director(a) de Política y Regulación"/>
    <s v="Carolina Alexandra Silva Duarte"/>
    <m/>
    <s v="Con CUR"/>
    <x v="0"/>
    <x v="1"/>
    <x v="1"/>
    <s v="Acueducto"/>
    <x v="1"/>
    <s v="Rural"/>
    <x v="441"/>
    <s v="A través del referido proyecto se busca dar solución a la problemática que actualmente presenta las comunidades indígenas de Ceima San Pablo, Santa Marta, Trubón y Piracémo del Resguardo Indígena del Vaupés parte Oriental en el municipio de Mitú  Vaupés en materia de agua potable. El proyecto busca mejorar la calidad de vida de la población con impactos positivos en la cobertura y calidad. La población beneficiada actual con el proyecto es de 780 habitantes"/>
    <s v="Sin Determinar"/>
    <n v="780"/>
    <s v="PGN"/>
    <s v="GOBERNACION DEL VAUPES(Obra y Suministros,Aseguramiento,Interventoría de Obra y Suministros)"/>
    <d v="2024-04-17T00:00:00"/>
    <s v="Viable Gobierno Petro"/>
    <s v="Viable Gobierno Petro"/>
    <s v="Viable"/>
    <s v="En Ejecución"/>
    <s v="ACTIVOS"/>
    <x v="0"/>
    <s v="En Ejecución"/>
    <b v="1"/>
    <n v="33.979999999999997"/>
    <n v="80.08"/>
    <n v="46.1"/>
    <x v="0"/>
    <s v="Sin información"/>
    <x v="3"/>
    <s v="No Aplica"/>
    <m/>
    <n v="3993584917"/>
    <n v="4590993356"/>
    <n v="0.8698738175651588"/>
    <n v="3993584917"/>
    <n v="4590993356"/>
    <m/>
    <s v="x"/>
  </r>
  <r>
    <s v="1-2023-203"/>
    <s v="SI"/>
    <s v="SI"/>
    <s v="SI"/>
    <s v="SI"/>
    <x v="0"/>
    <x v="0"/>
    <s v="NO"/>
    <s v="NO"/>
    <m/>
    <x v="0"/>
    <s v="Sin reporte"/>
    <s v="Sin reporte"/>
    <x v="443"/>
    <x v="2"/>
    <x v="20"/>
    <x v="10"/>
    <x v="0"/>
    <s v="Mecanismo"/>
    <s v="Amazonica"/>
    <x v="2"/>
    <s v="Bruce Ochoa"/>
    <m/>
    <s v="Sin información"/>
    <x v="31"/>
    <s v="Taraira(VAU)"/>
    <n v="6"/>
    <s v="No"/>
    <n v="0"/>
    <s v="No"/>
    <s v="No"/>
    <m/>
    <s v="SI - DPR"/>
    <n v="97666"/>
    <s v="902-2024"/>
    <s v="Director(a) de Política y Regulación"/>
    <s v="Carolina Alexandra Silva Duarte"/>
    <m/>
    <s v="Con CUR"/>
    <x v="0"/>
    <x v="1"/>
    <x v="1"/>
    <s v="Acueducto"/>
    <x v="1"/>
    <s v="Rural"/>
    <x v="442"/>
    <s v="A través del referido proyecto se busca dar solución a la problemática que actualmente presenta las comunidades indígenas de Campo Alegre y Caño Laurel del Resguardo Indígena Yaigojé Río Apaporis en el municipio de Taraira  Vaupés en materia de agua potable. El proyecto busca mejorar la calidad de vida de la población con impactos positivos en la cobertura y calidad. La población beneficiada actual con el proyecto es de 160 habitantes."/>
    <s v="Sin Determinar"/>
    <n v="160"/>
    <s v="PGN"/>
    <s v="GOBERNACION DEL VAUPES(Obra y Suministros,Aseguramiento,Interventoría de Obra y Suministros)"/>
    <d v="2024-04-17T00:00:00"/>
    <s v="Viable Gobierno Petro"/>
    <s v="Viable Gobierno Petro"/>
    <s v="Viable"/>
    <s v="Suspendido"/>
    <s v="ACTIVOS"/>
    <x v="0"/>
    <s v="En Ejecución"/>
    <b v="1"/>
    <n v="65.989999999999995"/>
    <n v="88.82"/>
    <n v="22.83"/>
    <x v="0"/>
    <s v="Sin información"/>
    <x v="3"/>
    <s v="No Aplica"/>
    <m/>
    <n v="3014478655"/>
    <n v="3212724991"/>
    <n v="0.9382933999780998"/>
    <n v="3014478655"/>
    <n v="3212724991"/>
    <m/>
    <s v="x"/>
  </r>
  <r>
    <s v="1-2024-4"/>
    <s v="SI"/>
    <s v="SI"/>
    <s v="SI"/>
    <s v="SI"/>
    <x v="0"/>
    <x v="0"/>
    <s v="NO"/>
    <s v="NO"/>
    <m/>
    <x v="0"/>
    <s v="Sin reporte"/>
    <s v="Sin reporte"/>
    <x v="444"/>
    <x v="2"/>
    <x v="1"/>
    <x v="1"/>
    <x v="0"/>
    <s v="Mecanismo"/>
    <s v="Caribe"/>
    <x v="1"/>
    <s v="Manuela Chica"/>
    <m/>
    <s v="Sin información"/>
    <x v="12"/>
    <s v="Mahates"/>
    <n v="6"/>
    <s v="No"/>
    <e v="#N/A"/>
    <s v="No"/>
    <s v="Si"/>
    <m/>
    <s v="Sin definir"/>
    <n v="13433"/>
    <s v="845-2024"/>
    <s v="Director(a) de Política y Regulación"/>
    <s v="Jesus David Marroquin Narvaez"/>
    <m/>
    <s v="Con CUR"/>
    <x v="0"/>
    <x v="2"/>
    <x v="3"/>
    <s v="Aseo"/>
    <x v="0"/>
    <s v="Urbana"/>
    <x v="443"/>
    <s v="Con la ejecución del proyecto OPTIMIZACIóN DEL SERVICIO PúBLICO DE ASEO PARA LA GESTIóN INTEGRAL DE LOS RESIDUOS SóLIDOS EN EL MUNICIPIO DE MAHATES BOLíVAR BAJO EL ESQUEMA DE OPERACIóN DE COMUNIDADES ORGANIZADAS, será mejorada la prestación del servicio público de aseo en las actividades de recolección selectiva y transporte, así como las actividades complementarias de barrido y limpieza de vías y áreas públicas, y la actividad complementaria de aprovechamiento, mediante la construcción de cuatro (4) Estaciones de Clasificación y Aprovechamiento  ECA, así como el tratamiento (por compostaje) y disposición final de los residuos sólidos generados en el casco urbano y la zona rural del municipio. Además el proyecto brinda fortalecimiento institucional para la conformación de la empresa prestadora del servicio de aseo por parte de comunidades organizadas, apoyadas mediante consultoría de aseguramiento, que garantice la adecuada operación de la infraestructura del proyecto, así mismo, se garantiza la operación de las maquinarias y equipos para la prestación del servicio, beneficiando un total de 43.478 habitantes actuales residentes en el casco urbano de Mahates y en el sector rural, incluyendo los Corregimientos Municipales de Evitar, Malagana y San Basilio de Palenque del municipio de Mahates. Al horizonte del proyecto serán aprovechadas aproximadamente 4,9 toneladas diarias de residuos sólidos, y 11,0 toneladas diarias de residuos orgánicos serán transformadas en abono para siembra de pan coger con destino a la comunidad del Corregimiento de Evitar, estos abonos serán empleados en actividades agrícolas sobre extensión aproximada de 180 hectáreas, evitando su enterramiento en relleno sanitario."/>
    <s v="Sin Determinar"/>
    <n v="43478"/>
    <s v="PGN"/>
    <n v="0"/>
    <d v="2024-04-26T00:00:00"/>
    <s v="Viable Gobierno Petro"/>
    <s v="Viable Gobierno Petro"/>
    <s v="Viable"/>
    <s v="En Ejecución"/>
    <s v="ACTIVOS"/>
    <x v="3"/>
    <s v="En Ejecución"/>
    <b v="0"/>
    <n v="34.200000000000003"/>
    <n v="34.200000000000003"/>
    <n v="0"/>
    <x v="0"/>
    <s v="Sin información"/>
    <x v="0"/>
    <s v="No Aplica"/>
    <m/>
    <n v="4644929550"/>
    <n v="4644929550"/>
    <n v="1"/>
    <n v="4644929550"/>
    <n v="4644929550"/>
    <m/>
    <s v="x"/>
  </r>
  <r>
    <s v="2-2023-110"/>
    <s v="SI"/>
    <s v="SI"/>
    <s v="SI"/>
    <s v="SI"/>
    <x v="0"/>
    <x v="0"/>
    <s v="NO"/>
    <s v="NO"/>
    <m/>
    <x v="0"/>
    <s v="Sin reporte"/>
    <s v="Sin reporte"/>
    <x v="445"/>
    <x v="2"/>
    <x v="1"/>
    <x v="1"/>
    <x v="0"/>
    <s v="Mecanismo"/>
    <s v="Andina"/>
    <x v="2"/>
    <s v="Manuela Chica"/>
    <m/>
    <s v="Sin información"/>
    <x v="19"/>
    <s v="Sogamoso(BOY)"/>
    <n v="2"/>
    <s v="No"/>
    <n v="0"/>
    <s v="No"/>
    <s v="No"/>
    <m/>
    <s v="Sin definir"/>
    <n v="15759"/>
    <s v="937-2024"/>
    <s v="Director(a) de Política y Regulación"/>
    <s v="Chad Gabriel Muñoz Suárez"/>
    <m/>
    <s v="Con CUR"/>
    <x v="0"/>
    <x v="2"/>
    <x v="3"/>
    <s v="Aseo"/>
    <x v="0"/>
    <s v="Urbana"/>
    <x v="444"/>
    <s v="Con la Consultoría, el municipio de Sogamoso (Boyacá) contará con los Estudios y Diseños en fase de ingeniería de detalle para la implementación de un sistema de aprovechamiento energético y material mediante el tratamiento de residuos sólidos orgánicos del municipio de Sogamoso. Se busca en la fase de implementación que estos residuos no sean llevados a ningún sitio de disposición final.  Le apunta el proyecto a contar con la etapa 1 (Estudios y diseños) para asegurar en la futura etapa 2 (implementación) la prestación del servicio público de aseo en su actividad de tratamiento para el 100% de la población urbana beneficiando a 121.708 habitantes en la actualidad y 154.544 habitantes proyectados en el horizonte de diseño de 25 años.  "/>
    <s v="Sin Determinar"/>
    <n v="121708"/>
    <s v="PGN"/>
    <s v="FINDETER - Financiera de Desarrollo Territorial S.A.(Consultoría,Interventoría de la Consultoría)"/>
    <d v="2024-04-26T00:00:00"/>
    <s v="Viable Gobierno Petro"/>
    <s v="Viable Gobierno Petro"/>
    <s v="Viable"/>
    <s v="Por Iniciar Contratación"/>
    <s v="EN PREPARACIÓN"/>
    <x v="5"/>
    <s v="En Ejecución"/>
    <b v="0"/>
    <n v="0"/>
    <n v="0"/>
    <n v="0"/>
    <x v="0"/>
    <d v="2026-06-30T00:00:00"/>
    <x v="0"/>
    <s v="No Aplica"/>
    <m/>
    <n v="1643381993"/>
    <n v="1643381993"/>
    <n v="1"/>
    <n v="1643381993"/>
    <n v="1643381993"/>
    <m/>
    <s v="x"/>
  </r>
  <r>
    <s v="1-2023-75"/>
    <s v="SI"/>
    <s v="SI"/>
    <s v="SI"/>
    <s v="SI"/>
    <x v="0"/>
    <x v="0"/>
    <s v="NO"/>
    <s v="NO"/>
    <m/>
    <x v="0"/>
    <s v="Sin reporte"/>
    <s v="Sin reporte"/>
    <x v="446"/>
    <x v="2"/>
    <x v="20"/>
    <x v="10"/>
    <x v="0"/>
    <s v="Mecanismo"/>
    <s v="Pacifica"/>
    <x v="3"/>
    <s v="Bruce Ochoa"/>
    <m/>
    <s v="Sin información"/>
    <x v="10"/>
    <s v="Santander De Quilichao(CAU)"/>
    <n v="5"/>
    <s v="Si"/>
    <n v="0"/>
    <s v="Si"/>
    <s v="Si"/>
    <m/>
    <s v="Sin definir"/>
    <n v="19698"/>
    <s v="910-2024"/>
    <s v="Director(a) de Política y Regulación"/>
    <s v="Jhonnathan Jayme Guevara Saavedra"/>
    <m/>
    <s v="Con CUR"/>
    <x v="0"/>
    <x v="1"/>
    <x v="1"/>
    <s v="Acueducto"/>
    <x v="1"/>
    <s v="Rural"/>
    <x v="445"/>
    <s v="Con la ejecución del proyecto, se brindará acceso a agua potable y se garantizará el saneamiento básico por medio de soluciones individuales a una población actual de 413 habitantes y una población proyectada de 560 habitantes, para la Vereda La Chapa del Municipio de Santander de Quilichao cumpliendo con lo estipulado en la normatividad del sector de agua potable y saneamiento básico y ambiental."/>
    <s v="Sin Determinar"/>
    <n v="413"/>
    <s v="PGN"/>
    <s v="SANTANDER DE QUILICHAO (Cauca)(Obra y Suministros,Aseguramiento,Interventoría de Obra y Suministros,Interventoría del Aseguramiento)"/>
    <d v="2024-04-26T00:00:00"/>
    <s v="Viable Gobierno Petro"/>
    <s v="Viable Gobierno Petro"/>
    <s v="Viable"/>
    <s v="En Ejecución"/>
    <s v="ACTIVOS"/>
    <x v="3"/>
    <s v="En Ejecución"/>
    <b v="0"/>
    <n v="45"/>
    <n v="65"/>
    <n v="20"/>
    <x v="0"/>
    <s v="Sin información"/>
    <x v="7"/>
    <s v="No Aplica"/>
    <m/>
    <n v="1847887308"/>
    <n v="1847887308"/>
    <n v="1"/>
    <n v="1847887308"/>
    <n v="1847887308"/>
    <m/>
    <s v="x"/>
  </r>
  <r>
    <s v="1-2022-203"/>
    <s v="SI"/>
    <s v="SI"/>
    <s v="SI"/>
    <s v="SI"/>
    <x v="0"/>
    <x v="0"/>
    <s v="NO"/>
    <s v="NO"/>
    <m/>
    <x v="0"/>
    <s v="Sin reporte"/>
    <s v="Sin reporte"/>
    <x v="447"/>
    <x v="2"/>
    <x v="0"/>
    <x v="0"/>
    <x v="0"/>
    <s v="Mecanismo"/>
    <s v="Pacifica"/>
    <x v="3"/>
    <s v="Camilo Darwish"/>
    <s v="CRISTIAN CAMILO DARWISH SALAMA MONTOYA"/>
    <s v="WESLIN JAMES MOSQUERA PALACIOS"/>
    <x v="6"/>
    <s v="Sipi(CHO)"/>
    <n v="6"/>
    <s v="Si"/>
    <n v="0"/>
    <s v="Si"/>
    <s v="Si"/>
    <m/>
    <s v="Sin definir"/>
    <n v="27745"/>
    <s v="978-2024"/>
    <s v="Subdirector(a) de Proyectos"/>
    <s v="Weslin James Mosquera Palacios"/>
    <m/>
    <s v="Con CUR"/>
    <x v="0"/>
    <x v="1"/>
    <x v="2"/>
    <s v="Acueducto y Alcantarillado"/>
    <x v="0"/>
    <s v="Urbana"/>
    <x v="446"/>
    <s v="A través del referido proyecto se busca dar solución a la problemática que actualmente presenta el casco urbano en el Municipio de Sipí en materia de agua potable y saneamiento básico. Frente al sistema de acueducto, el proyecto consiste en la construcción de nuevas redes (aducción y distribución) y de estructuras (principalmente de captación, tratamiento y almacenamiento) que pretenden mejorar y ampliar la prestación del servicio de agua con impactos positivos en los indicadores de calidad, cantidad, cobertura y continuidad. Con respecto al sistema de alcantarillado, con la implementación del proyecto se pretende la optimización y ampliación del sistema que permita la adecuada prestación del servicio mediante la construcción de redes y estructuras (incluido sistema de tratamiento y vertimiento) que buscarán mejorar la calidad de vida de la población con impactos positivos en la cobertura, calidad y continuidad. La población beneficiada actual con el proyecto es de aproximadamente de 1250 habitantes y una proyectada para el horizonte de diseño de 25 años de 1735 habitantes."/>
    <s v="Mestiza"/>
    <n v="1250"/>
    <s v="PGN"/>
    <s v="Aguas del Choco S.A. E.S.P(Obra y Suministros,Interventoría de Obra y Suministros)"/>
    <d v="2024-04-26T00:00:00"/>
    <s v="Viable Gobierno Petro"/>
    <s v="Viable Gobierno Petro"/>
    <s v="Viable"/>
    <s v="En Ejecución"/>
    <s v="ACTIVOS"/>
    <x v="0"/>
    <s v="En Ejecución"/>
    <b v="1"/>
    <n v="31.15"/>
    <n v="45.6"/>
    <n v="14.450000000000003"/>
    <x v="0"/>
    <d v="2026-12-16T00:00:00"/>
    <x v="0"/>
    <s v="No Aplica"/>
    <m/>
    <n v="28599373178"/>
    <n v="28599373178"/>
    <n v="1"/>
    <n v="28599373178"/>
    <n v="28599373178"/>
    <m/>
    <s v="x"/>
  </r>
  <r>
    <s v="1-2021-153"/>
    <s v="SI"/>
    <s v="SI"/>
    <s v="SI"/>
    <s v="SI"/>
    <x v="0"/>
    <x v="0"/>
    <s v="NO"/>
    <s v="NO"/>
    <m/>
    <x v="0"/>
    <s v="Sin reporte"/>
    <s v="Sin reporte"/>
    <x v="448"/>
    <x v="2"/>
    <x v="0"/>
    <x v="0"/>
    <x v="0"/>
    <s v="Mecanismo"/>
    <s v="Andina"/>
    <x v="0"/>
    <s v="Oscar López"/>
    <e v="#N/A"/>
    <s v="Sin información"/>
    <x v="13"/>
    <s v="Arboletes(ANT)"/>
    <n v="6"/>
    <s v="No"/>
    <n v="0"/>
    <s v="No"/>
    <s v="Si"/>
    <m/>
    <s v="Sin definir"/>
    <s v="05051"/>
    <s v="999-2024"/>
    <s v="Subdirector(a) de Proyectos"/>
    <s v="Lina Maria Lievano Sanabria"/>
    <s v="CLAUDIA MILENA CASTAÑEDA BURGOS"/>
    <s v="Con CUR"/>
    <x v="0"/>
    <x v="0"/>
    <x v="0"/>
    <s v="Alcantarillado"/>
    <x v="0"/>
    <s v="Urbana"/>
    <x v="447"/>
    <s v="Saneamiento ambiental asegurado para 2252 habitantes en 2024 y 3.432 en 2049. Datos del sector beneciado: barrio San Lorenzo. "/>
    <s v="Sin Determinar"/>
    <n v="2252"/>
    <s v="PGN"/>
    <s v="MUNICIPIO(Obra y Suministros,Interventoría de Obra y Suministros)"/>
    <d v="2024-05-03T00:00:00"/>
    <s v="Viable Gobierno Petro"/>
    <s v="Viable Gobierno Petro"/>
    <s v="Viable"/>
    <s v="En Ejecución"/>
    <s v="ACTIVOS"/>
    <x v="0"/>
    <s v="En Ejecución"/>
    <b v="1"/>
    <n v="32"/>
    <n v="61"/>
    <n v="29"/>
    <x v="0"/>
    <d v="2026-10-23T00:00:00"/>
    <x v="0"/>
    <s v="No Aplica"/>
    <m/>
    <n v="3602836990"/>
    <n v="3602836990"/>
    <n v="1"/>
    <n v="3602836990"/>
    <n v="3602836990"/>
    <m/>
    <s v="x"/>
  </r>
  <r>
    <s v="1-2022-273"/>
    <s v="SI"/>
    <s v="SI"/>
    <s v="SI"/>
    <s v="SI"/>
    <x v="0"/>
    <x v="0"/>
    <s v="SI"/>
    <s v="SI"/>
    <m/>
    <x v="0"/>
    <s v="Sin reporte"/>
    <s v="Sin reporte"/>
    <x v="449"/>
    <x v="2"/>
    <x v="0"/>
    <x v="0"/>
    <x v="0"/>
    <s v="Mecanismo"/>
    <s v="Caribe"/>
    <x v="1"/>
    <s v="Santiago Zuluaga"/>
    <s v="SANTIAGO ARTURO ZULUAGA BAUTISTA "/>
    <s v="CRISTIAN DAVID BOLÍVAR BUITRAGO"/>
    <x v="5"/>
    <s v="Cienaga De Oro(COR)"/>
    <n v="6"/>
    <s v="No"/>
    <n v="0"/>
    <s v="No"/>
    <s v="No"/>
    <m/>
    <s v="Sin definir"/>
    <n v="23189"/>
    <s v="948-2024"/>
    <s v="Subdirector(a) de Proyectos"/>
    <s v="Cristián David Bolívar Buitrago"/>
    <m/>
    <s v="Con CUR"/>
    <x v="0"/>
    <x v="0"/>
    <x v="0"/>
    <s v="Alcantarillado"/>
    <x v="1"/>
    <s v="Rural"/>
    <x v="448"/>
    <s v="Con la ejecución del proyecto, cuyo éxito y efectividad será responsabilidad directa del ejecutor, sin perjuicio de los riesgos previsibles o no previsibles que se puedan ocasionar durante el desarrollo del proyecto, se beneficiará de manera directa a la población actual de de 6.160 habitantes y a una población total proyectada de 9.367 habitantes para el horizonte de diseño del proyecto, que es de 25 años. Contribuyendo a la  Eliminación de vectores de morbilidad, mejora de la calidad de vida de los beneficiarios y eliminación de descargas puntuales."/>
    <s v="Mestiza"/>
    <n v="3080"/>
    <s v="PGN"/>
    <s v="CIENAGA DE ORO (Cordoba)(Obra y Suministros,Aseguramiento,Interventoría de Obra y Suministros)"/>
    <d v="2024-05-03T00:00:00"/>
    <s v="Viable Gobierno Petro"/>
    <s v="Viable Gobierno Petro"/>
    <s v="Viable"/>
    <s v="Suspendido"/>
    <s v="ACTIVOS"/>
    <x v="3"/>
    <s v="En Ejecución"/>
    <b v="0"/>
    <n v="71.8"/>
    <n v="71.8"/>
    <n v="0"/>
    <x v="0"/>
    <d v="2026-05-12T00:00:00"/>
    <x v="0"/>
    <s v="No Aplica"/>
    <m/>
    <n v="19398794731"/>
    <n v="19398794731"/>
    <n v="1"/>
    <n v="19398794731"/>
    <n v="19398794731"/>
    <m/>
    <s v="x"/>
  </r>
  <r>
    <s v="1-2022-81"/>
    <s v="SI"/>
    <s v="SI"/>
    <s v="SI"/>
    <s v="SI"/>
    <x v="0"/>
    <x v="0"/>
    <s v="NO"/>
    <s v="NO"/>
    <m/>
    <x v="0"/>
    <s v="Sin reporte"/>
    <s v="Sin reporte"/>
    <x v="450"/>
    <x v="2"/>
    <x v="0"/>
    <x v="0"/>
    <x v="0"/>
    <s v="Mecanismo"/>
    <s v="Caribe"/>
    <x v="1"/>
    <s v="Santiago Zuluaga"/>
    <s v="SANTIAGO ARTURO ZULUAGA BAUTISTA "/>
    <s v="GABRIEL ERNESTO RUIZ ZERRATE"/>
    <x v="5"/>
    <s v="Moñitos(COR)"/>
    <n v="6"/>
    <s v="No"/>
    <n v="0"/>
    <s v="No"/>
    <s v="Si"/>
    <m/>
    <s v="Sin definir"/>
    <n v="23500"/>
    <s v="1043-2024"/>
    <s v="Subdirector(a) de Proyectos"/>
    <s v="Gabriel Ernesto Ruiz Zerrate"/>
    <m/>
    <s v="Con CUR"/>
    <x v="0"/>
    <x v="1"/>
    <x v="1"/>
    <s v="Acueducto"/>
    <x v="1"/>
    <s v="Rural"/>
    <x v="449"/>
    <s v="    A través de la construcción del proyecto CONSTRUCCIóN DEL ACUEDUCTO INTERVEREDAL RURAL DEL MUNICIPIO DE MOñITOS EN EL CORREDOR VOLUNTAD -LA RISA, se pretende atender a 13 localidades rurales del municipio de Moñitos, en el corredor Voluntad  La Risa, que históricamente han presentado desabastecimiento de agua apta para el consumo humano. Son un total de 3.564 habitantes que toman el agua directamente de represas particulares o comunitarias, que están expuestas a la sequía y a la contaminación, y que no recibe ningún tipo de tratamiento previo a su consumo. Además, los pobladores deben desplazarse largas distancias para aprovisionarse del líquido en diferentes puntos, lo que deteriora la calidad de vida de la población y limita sus posibilidades de desarrollo económico y social. Dicha atención se proyecta mediante la construcción de un sistema de acueducto rural con tratamiento central del agua cruda, que será tomada de un embalse existente conocido como Los Volaos, el cual tiene una capacidad de almacenamiento de 533.464,3 m3. El agua tratada será bombeada desde la salida de la planta de tratamiento hasta 4 tanques principales ubicados en la cima del Cerro Altomirar haciendo un recorrido aproximado de 11 km por la línea de conducción. Desde dicho cerro, el agua se enviará por gravedad a las 13 localidades beneficiarias del proyecto a través de las redes de distribución que tienen una longitud global de 39 kilómetros.  Le apunta el proyecto a asegurar la prestación del servicio de acueducto para el 100% de la población objeto de la intervención, beneficiando a 3564 habitantes en la actualidad y 5030 habitantes proyectados en el horizonte de diseño de 25 años.    "/>
    <s v="Sin Determinar"/>
    <n v="3564"/>
    <s v="PGN"/>
    <s v="AGUAS DE CORDOBA S.A. E.S.P(Obra y Suministros,Interventoría de Obra y Suministros)"/>
    <d v="2024-05-03T00:00:00"/>
    <s v="Viable Gobierno Petro"/>
    <s v="Viable Gobierno Petro"/>
    <s v="Viable"/>
    <s v="Suspendido"/>
    <s v="ACTIVOS"/>
    <x v="0"/>
    <s v="En Ejecución"/>
    <b v="1"/>
    <n v="31"/>
    <n v="38.299999999999997"/>
    <n v="7.2999999999999972"/>
    <x v="0"/>
    <d v="2026-06-23T00:00:00"/>
    <x v="0"/>
    <s v="No Aplica"/>
    <m/>
    <n v="16759609594"/>
    <n v="16759609594"/>
    <n v="1"/>
    <n v="16759609594"/>
    <n v="16759609594"/>
    <m/>
    <s v="x"/>
  </r>
  <r>
    <s v="2-2021-95"/>
    <s v="SI"/>
    <s v="SI"/>
    <s v="SI"/>
    <s v="SI"/>
    <x v="0"/>
    <x v="0"/>
    <s v="NO"/>
    <s v="NO"/>
    <m/>
    <x v="3"/>
    <s v="Anterior"/>
    <s v="MVCT"/>
    <x v="451"/>
    <x v="2"/>
    <x v="0"/>
    <x v="0"/>
    <x v="0"/>
    <s v="Mecanismo"/>
    <s v="Andina"/>
    <x v="2"/>
    <s v="CARLOS FERNANDO BORJA JIMENEZ"/>
    <s v="CARLOS FERNANDO BORJA JIMENEZ"/>
    <s v="ROBERTO CARLOS PÉREZ PATIÑO"/>
    <x v="16"/>
    <s v="Cúcuta(N D)"/>
    <n v="1"/>
    <s v="No"/>
    <n v="0"/>
    <s v="No"/>
    <s v="No"/>
    <m/>
    <s v="Sin definir"/>
    <n v="54001"/>
    <s v="984-2024"/>
    <s v="Subdirector(a) de Proyectos"/>
    <s v="Oscar Alirio Cano Guzman"/>
    <m/>
    <s v="Con CUR"/>
    <x v="1"/>
    <x v="1"/>
    <x v="1"/>
    <s v="Acueducto"/>
    <x v="0"/>
    <s v="Urbana"/>
    <x v="450"/>
    <s v="Con el desarrollo del proyecto el Municipio de Cúcuta podrá contar con los Estudios y Diseños para el suministro de agua potable en 8 asentamientos urbanos María Teresa, Las Delicias, Brisas de los Andes, Valles del Rodeo, Escalabrini, Crispín Duran, Mujeres del Futuro y Brisas del Sinaí, beneficiando con ello a 11.910 habitantes. El proyecto se desarrollará en el marco del programa Agua al Barrio del VASB.  "/>
    <s v="Mestiza"/>
    <n v="11910"/>
    <s v="PGN"/>
    <s v="Empresa de Acueducto y Alcantarillado de Cúcuta S.A. E.S.P. EIS Cúcuta S.A. E.S.P.(Consultoría,Interventoría de la Consultoría)"/>
    <d v="2024-05-03T00:00:00"/>
    <s v="Viable Gobierno Petro"/>
    <s v="Viable Gobierno Petro"/>
    <s v="Viable"/>
    <s v="Terminado"/>
    <s v="TERMINADO"/>
    <x v="2"/>
    <s v="Terminados"/>
    <b v="0"/>
    <n v="100"/>
    <n v="100"/>
    <n v="0"/>
    <x v="7"/>
    <d v="2025-12-09T00:00:00"/>
    <x v="1"/>
    <s v="No Aplica"/>
    <m/>
    <n v="1284667401"/>
    <n v="1284667401"/>
    <n v="1"/>
    <n v="1284667401"/>
    <n v="1284667401"/>
    <m/>
    <s v="x"/>
  </r>
  <r>
    <s v="2-2021-161"/>
    <s v="SI"/>
    <s v="SI"/>
    <s v="SI"/>
    <s v="SI"/>
    <x v="0"/>
    <x v="0"/>
    <s v="SI"/>
    <s v="SI"/>
    <m/>
    <x v="0"/>
    <s v="Sin reporte"/>
    <s v="Sin reporte"/>
    <x v="452"/>
    <x v="2"/>
    <x v="0"/>
    <x v="0"/>
    <x v="0"/>
    <s v="Mecanismo"/>
    <s v="Andina"/>
    <x v="2"/>
    <s v="CARLOS FERNANDO BORJA JIMENEZ"/>
    <s v="CARLOS FERNANDO BORJA JIMENEZ"/>
    <s v="ROBERTO CARLOS PÉREZ PATIÑO"/>
    <x v="16"/>
    <s v="Cúcuta(N D)"/>
    <n v="1"/>
    <s v="No"/>
    <n v="0"/>
    <s v="No"/>
    <s v="No"/>
    <m/>
    <s v="Sin definir"/>
    <n v="54001"/>
    <s v="1051-2024"/>
    <s v="Subdirector(a) de Proyectos"/>
    <s v="Oscar Alirio Cano Guzman"/>
    <m/>
    <s v="Con CUR"/>
    <x v="0"/>
    <x v="0"/>
    <x v="0"/>
    <s v="Alcantarillado"/>
    <x v="0"/>
    <s v="Urbana"/>
    <x v="451"/>
    <s v="Actualmente la cobertura del servicio de Alcantarillado Zona Urbana de Cúcuta y el sistema de evacuación de las aguas negras y lluvias de la ciudad, trabaja mediante tres (3) sistemas por gravedad, con coberturas del 97.96% Alcantarillado Sanitario (solo conduce aguas negras) con aproximadamente 1179 kms; 0,97% Alcantarillado Combinado (Conduce aguas negras y lluvias) con aproximadamente 11,64 km y un 1.08% Alcantarillado Pluvial (Recolección y transporte de aguas lluvias) con aproximadamente 12,95 kilómetros. Con el proyecto se pretende llegar al 100% de la elaboración del Plan Maestro de alcantarillado pluvial de la ciudad y al diseño de ingeniería de detalle de 8 puntos críticos.   "/>
    <s v="Mestiza"/>
    <n v="763859"/>
    <s v="PGN"/>
    <s v="Empresa de Acueducto y Alcantarillado de Cúcuta S.A. E.S.P. EIS Cúcuta S.A. E.S.P.(Consultoría,Interventoría de la Consultoría)"/>
    <d v="2024-05-03T00:00:00"/>
    <s v="Viable Gobierno Petro"/>
    <s v="Viable Gobierno Petro"/>
    <s v="Viable"/>
    <s v="En Ejecución"/>
    <s v="ACTIVOS"/>
    <x v="0"/>
    <s v="En Ejecución"/>
    <b v="1"/>
    <n v="16.850000000000001"/>
    <n v="35"/>
    <n v="18.149999999999999"/>
    <x v="0"/>
    <d v="2026-11-19T00:00:00"/>
    <x v="0"/>
    <s v="No Aplica"/>
    <m/>
    <n v="5352406243"/>
    <n v="5948442573"/>
    <n v="0.89979959919165886"/>
    <n v="5352406243"/>
    <n v="5948442573"/>
    <m/>
    <s v="x"/>
  </r>
  <r>
    <s v="1-2023-228"/>
    <s v="SI"/>
    <s v="SI"/>
    <s v="SI"/>
    <s v="SI"/>
    <x v="0"/>
    <x v="0"/>
    <s v="NO"/>
    <s v="NO"/>
    <m/>
    <x v="0"/>
    <s v="Sin reporte"/>
    <s v="Sin reporte"/>
    <x v="453"/>
    <x v="2"/>
    <x v="20"/>
    <x v="10"/>
    <x v="0"/>
    <s v="Mecanismo"/>
    <s v="Orinoquia"/>
    <x v="2"/>
    <s v="Bruce Ochoa"/>
    <m/>
    <s v="Sin información"/>
    <x v="23"/>
    <s v="Paz De Ariporo(CAS)"/>
    <n v="6"/>
    <s v="No"/>
    <n v="0"/>
    <s v="Si"/>
    <s v="No"/>
    <m/>
    <s v="SI - DPR"/>
    <n v="85250"/>
    <s v="919-2024"/>
    <s v="Director(a) de Política y Regulación"/>
    <s v="Pedro Antonio Díaz Méndez"/>
    <m/>
    <s v="Con CUR"/>
    <x v="0"/>
    <x v="1"/>
    <x v="1"/>
    <s v="Acueducto"/>
    <x v="1"/>
    <s v="Rural"/>
    <x v="452"/>
    <s v="El objeto principal del proyecto es garantizar el acceso al agua potable y saneamiento básico para LAS COMUNIDADES INDíGENAS DE TOPOCHALES, GUAFIYAL Y EL MEREY DEL RESGUARDO INDIGENA CAñO MOCHUELO, MUNICIPIO DE PAZ DE ARIPORO, CASANARE. Impactando los niveles de desnutrición y altos índices de necesidades básicas insatisfechas. La población beneficiada se estima en 350 habitantes al periodo de 25 años.  "/>
    <s v="Indígena"/>
    <n v="0"/>
    <s v="PGN"/>
    <s v="PAZ DE ARIPORO (Casanare)(Obra y Suministros,Aseguramiento,Interventoría de Obra y Suministros,Interventoría del Aseguramiento)"/>
    <d v="2024-05-10T00:00:00"/>
    <s v="Viable Gobierno Petro"/>
    <s v="Viable Gobierno Petro"/>
    <s v="Viable"/>
    <s v="En Ejecución"/>
    <s v="ACTIVOS"/>
    <x v="0"/>
    <s v="En Ejecución"/>
    <b v="1"/>
    <n v="52.19"/>
    <n v="55.48"/>
    <n v="3.2899999999999991"/>
    <x v="0"/>
    <s v="Sin información"/>
    <x v="2"/>
    <s v="No Aplica"/>
    <m/>
    <n v="6574357111"/>
    <n v="6574357111"/>
    <n v="1"/>
    <n v="6574357111"/>
    <n v="6574357111"/>
    <m/>
    <s v="x"/>
  </r>
  <r>
    <s v="2-2021-22"/>
    <s v="SI"/>
    <s v="SI"/>
    <s v="SI"/>
    <s v="SI"/>
    <x v="0"/>
    <x v="0"/>
    <s v="NO"/>
    <s v="NO"/>
    <m/>
    <x v="0"/>
    <s v="Sin reporte"/>
    <s v="Sin reporte"/>
    <x v="454"/>
    <x v="2"/>
    <x v="0"/>
    <x v="0"/>
    <x v="0"/>
    <s v="Mecanismo"/>
    <s v="Andina"/>
    <x v="0"/>
    <s v="Oscar López"/>
    <s v="OSCAR IVAN LOPEZ RODRIGUEZ"/>
    <s v="LINA MARÍA LIÉVANO SANABRIA"/>
    <x v="13"/>
    <s v="Arboletes(ANT)"/>
    <n v="6"/>
    <s v="No"/>
    <n v="0"/>
    <s v="No"/>
    <s v="Si"/>
    <m/>
    <s v="Sin definir"/>
    <s v="05051"/>
    <s v="999-2024"/>
    <s v="Subdirector(a) de Proyectos"/>
    <s v="Lina Maria Lievano Sanabria"/>
    <m/>
    <s v="Con CUR"/>
    <x v="0"/>
    <x v="1"/>
    <x v="1"/>
    <s v="Acueducto"/>
    <x v="0"/>
    <s v="Urbana"/>
    <x v="453"/>
    <s v="El proyecto busca optimizar las redes y la prestación del servicio de acueducto en el barrio San Lorenzo, 2.252 habitantes en 2024 y 3.423 en 2049, no obstante, la cuenca de la fuente de agua actual presenta fenómenos de sequías prolongada lo que impacta la producción de agua tratada y la continuidad del servicio en época de sequía."/>
    <s v="Sin Determinar"/>
    <n v="2252"/>
    <s v="PGN"/>
    <s v="MUNICIPIO(Obra y Suministros,Interventoría de Obra y Suministros)"/>
    <d v="2024-05-20T00:00:00"/>
    <s v="Viable Gobierno Petro"/>
    <s v="Viable Gobierno Petro"/>
    <s v="Viable"/>
    <s v="En Ejecución"/>
    <s v="ACTIVOS"/>
    <x v="0"/>
    <s v="En Ejecución"/>
    <b v="1"/>
    <n v="32"/>
    <n v="61"/>
    <n v="29"/>
    <x v="0"/>
    <d v="2026-10-23T00:00:00"/>
    <x v="0"/>
    <s v="No Aplica"/>
    <m/>
    <n v="1576653789"/>
    <n v="1576653789"/>
    <n v="1"/>
    <n v="1576653789"/>
    <n v="1576653789"/>
    <m/>
    <s v="x"/>
  </r>
  <r>
    <s v="1-2021-106"/>
    <s v="SI"/>
    <s v="SI"/>
    <s v="SI"/>
    <s v="SI"/>
    <x v="0"/>
    <x v="0"/>
    <s v="SI"/>
    <s v="SI"/>
    <m/>
    <x v="0"/>
    <s v="Sin reporte"/>
    <s v="Sin reporte"/>
    <x v="455"/>
    <x v="2"/>
    <x v="0"/>
    <x v="0"/>
    <x v="0"/>
    <s v="Mecanismo"/>
    <s v="Andina"/>
    <x v="2"/>
    <s v="CARLOS FERNANDO BORJA JIMENEZ"/>
    <s v="CARLOS FERNANDO BORJA JIMENEZ"/>
    <s v="CESAR MAURICIO PARRA CELIS"/>
    <x v="15"/>
    <s v="Isnos(HUI)"/>
    <n v="6"/>
    <s v="No"/>
    <n v="0"/>
    <s v="Si"/>
    <s v="No"/>
    <m/>
    <s v="Sin definir"/>
    <n v="41359"/>
    <s v="982-2024"/>
    <s v="Subdirector(a) de Proyectos"/>
    <s v="Cesar Mauricio Parra Celis"/>
    <m/>
    <s v="Con CUR"/>
    <x v="0"/>
    <x v="0"/>
    <x v="0"/>
    <s v="Alcantarillado"/>
    <x v="0"/>
    <s v="Urbana"/>
    <x v="454"/>
    <s v="Mediante la optimización del alcantarillado sanitario se atenderá la problemática actual con las previsiones futuras de crecimiento demográfico. Incluyendo un colector principal que permitirá la unificación de 22 vertimientos mediante el trasvase de cuencas, de estos, cuatro (4) se contemplan en este proyecto como alivios del caudal de excesos producto de agua lluvia. Adicionalmente se contempla la construcción del alcantarillado pluvial. Esto permitira ampliar la cobertura sanitaria de 77.2 % al 100 %.  "/>
    <s v="Sin Determinar"/>
    <n v="8344"/>
    <s v="PGN"/>
    <s v="Aguas del Huila S.A. E.S.P.(Obra y Suministros,Interventoría de Obra y Suministros,Seguimiento Región)"/>
    <d v="2024-05-24T00:00:00"/>
    <s v="Viable Gobierno Petro"/>
    <s v="Viable Gobierno Petro"/>
    <s v="Viable"/>
    <s v="Suspendido"/>
    <s v="ACTIVOS"/>
    <x v="0"/>
    <s v="En Ejecución"/>
    <b v="1"/>
    <n v="1.52"/>
    <n v="3.3"/>
    <n v="1.7799999999999998"/>
    <x v="0"/>
    <d v="2027-01-29T00:00:00"/>
    <x v="0"/>
    <s v="No Aplica"/>
    <m/>
    <n v="18445504724"/>
    <n v="24407330897"/>
    <n v="0.75573624997509292"/>
    <n v="18445504724"/>
    <n v="24407330897"/>
    <m/>
    <s v="x"/>
  </r>
  <r>
    <s v="1-2023-226"/>
    <s v="SI"/>
    <s v="SI"/>
    <s v="SI"/>
    <s v="SI"/>
    <x v="0"/>
    <x v="0"/>
    <s v="NO"/>
    <s v="NO"/>
    <m/>
    <x v="0"/>
    <s v="Sin reporte"/>
    <s v="Sin reporte"/>
    <x v="456"/>
    <x v="2"/>
    <x v="20"/>
    <x v="10"/>
    <x v="0"/>
    <s v="Mecanismo"/>
    <s v="Pacifica"/>
    <x v="3"/>
    <s v="Bruce Ochoa"/>
    <m/>
    <s v="Sin información"/>
    <x v="10"/>
    <s v="Argelia(CAU)"/>
    <n v="6"/>
    <s v="Si"/>
    <n v="0"/>
    <s v="Si"/>
    <s v="No"/>
    <m/>
    <s v="Sin definir"/>
    <n v="19050"/>
    <s v="1096-2024"/>
    <s v="Director(a) de Política y Regulación"/>
    <s v="Luis Andres Ramirez Obando"/>
    <m/>
    <s v="Con CUR"/>
    <x v="0"/>
    <x v="0"/>
    <x v="0"/>
    <s v="Alcantarillado"/>
    <x v="1"/>
    <s v="Rural"/>
    <x v="455"/>
    <s v="Con la implementación del proyecto se mejorará la calidad de vida de 376 habitantes de la zona rural del municipio de ARGELIA (CAUCA) DE la zona rural del municipio de ARGELIA (CAUCA), por medio de la construcción de 99 unidades sanitarias bajo el modelo tipo del MVCT, disminuyendo la disposición inadecuada de aguas residuales en la zona rural dispersa.  "/>
    <s v="Sin Determinar"/>
    <n v="0"/>
    <s v="PGN"/>
    <s v="ARGELIA (Cauca)(Obra y Suministros,Interventoría de Obra y Suministros)"/>
    <d v="2024-07-08T00:00:00"/>
    <s v="Viable Gobierno Petro"/>
    <s v="Viable Gobierno Petro"/>
    <s v="Viable"/>
    <s v="Por Iniciar Contratación"/>
    <s v="EN PREPARACIÓN"/>
    <x v="5"/>
    <s v="En Ejecución"/>
    <b v="0"/>
    <n v="0"/>
    <n v="0"/>
    <n v="0"/>
    <x v="0"/>
    <s v="Sin información"/>
    <x v="0"/>
    <s v="No Aplica"/>
    <m/>
    <n v="3395640785"/>
    <n v="3395640785"/>
    <n v="1"/>
    <n v="3395640785"/>
    <n v="3395640785"/>
    <m/>
    <s v="x"/>
  </r>
  <r>
    <s v="1-2024-8"/>
    <s v="SI"/>
    <s v="SI"/>
    <s v="SI"/>
    <s v="SI"/>
    <x v="0"/>
    <x v="0"/>
    <s v="NO"/>
    <s v="NO"/>
    <m/>
    <x v="0"/>
    <s v="Sin reporte"/>
    <s v="Sin reporte"/>
    <x v="457"/>
    <x v="2"/>
    <x v="1"/>
    <x v="1"/>
    <x v="0"/>
    <s v="Mecanismo"/>
    <s v="Amazonica"/>
    <x v="2"/>
    <s v="Manuela Chica"/>
    <m/>
    <s v="Sin información"/>
    <x v="27"/>
    <s v="Puerto Inirida(GUA)"/>
    <n v="6"/>
    <s v="No"/>
    <n v="0"/>
    <s v="No"/>
    <s v="No"/>
    <m/>
    <s v="SI-SIGEVAS"/>
    <n v="94001"/>
    <s v="983-2024"/>
    <s v="Director(a) de Política y Regulación"/>
    <s v="Aura Patricia León Botón"/>
    <m/>
    <s v="Con CUR"/>
    <x v="0"/>
    <x v="2"/>
    <x v="3"/>
    <s v="Aseo"/>
    <x v="0"/>
    <s v="Urbana"/>
    <x v="456"/>
    <s v="El proyecto &amp;ldquo;CONSTRUCCIóN DE UNA ESTACIóN DE CLASIFICACIóN Y APROVECHAMIENTO (ECA), UNA PLANTA DE TRATAMIENTO DE RESIDUOS SóLIDOS ORGáNICOS Y FORTALECIMIENTO DE LAS ACTIVIDADES DE APROVECHAMIENTO Y TRATAMIENTO EN EL MARCO DEL SERVICIO PúBLICO DE ASEO, EN EL MUNICIPIO DE INíRIDA - GUAINíA&quot; busca:  - Aumentar la tasa de reciclaje del 17% al 42%. - Mejorar las condiciones de vida de los recicladores de oficio. - Integrar las actividades de aprovechamiento y tratamiento al Servicio Público de Aseo (SPA). - Fortalecer la actividad de tratamiento de residuos sólidos orgánicos pasando de tratar 0 a 4 toneladas diarias. - Reducir el 88% de residuos (aprovechables - inorgánicos y orgánicos) en el relleno sanitario &quot;El Colibrí&quot;. - Beneficiar a una población actual de 28,109 hab y proyectada de 41,426 hab."/>
    <s v="Indígena"/>
    <n v="28109"/>
    <s v="PGN"/>
    <s v="PUERTO INIRIDA (Guainia)(Obra y Suministros,Suministros,Aseguramiento,Interventoría de Obra,Interventoría del Aseguramiento)"/>
    <d v="2024-08-13T00:00:00"/>
    <s v="Viable Gobierno Petro"/>
    <s v="Viable Gobierno Petro"/>
    <s v="Viable"/>
    <s v="En Ejecución"/>
    <s v="ACTIVOS"/>
    <x v="0"/>
    <s v="En Ejecución"/>
    <b v="1"/>
    <n v="20.57"/>
    <n v="20.57"/>
    <n v="0"/>
    <x v="0"/>
    <d v="2027-03-18T00:00:00"/>
    <x v="0"/>
    <s v="No Aplica"/>
    <m/>
    <n v="13703688457"/>
    <n v="16118688457"/>
    <n v="0.85017391418399069"/>
    <n v="13703688457"/>
    <n v="16118688457"/>
    <m/>
    <s v="x"/>
  </r>
  <r>
    <s v="1-2023-117"/>
    <s v="SI"/>
    <s v="SI"/>
    <s v="SI"/>
    <s v="SI"/>
    <x v="0"/>
    <x v="0"/>
    <s v="NO"/>
    <s v="NO"/>
    <m/>
    <x v="0"/>
    <s v="Sin reporte"/>
    <s v="Sin reporte"/>
    <x v="458"/>
    <x v="2"/>
    <x v="20"/>
    <x v="10"/>
    <x v="0"/>
    <s v="Mecanismo"/>
    <s v="Pacifica"/>
    <x v="3"/>
    <s v="Bruce Ochoa"/>
    <m/>
    <s v="Sin información"/>
    <x v="9"/>
    <s v="Buenaventura(VAL)"/>
    <n v="1"/>
    <s v="Si"/>
    <n v="0"/>
    <s v="Si"/>
    <s v="No"/>
    <m/>
    <s v="Sin definir"/>
    <n v="76109"/>
    <s v="1099-2024"/>
    <s v="Director(a) de Política y Regulación"/>
    <s v="Pedro Antonio Díaz Méndez"/>
    <m/>
    <s v="Con CUR"/>
    <x v="0"/>
    <x v="1"/>
    <x v="1"/>
    <s v="Acueducto"/>
    <x v="1"/>
    <s v="Rural"/>
    <x v="457"/>
    <s v="Con la implementación del proyecto se garantizará el servicio de acueducto a futuro por 25 años, así como el saneamiento básico a la misma, beneficiando a una población proyectada en 1229 habitantes.  "/>
    <s v="Afrodescendiente"/>
    <n v="803"/>
    <s v="PGN"/>
    <s v="Vallecaucana de Aguas S.A. E.S.P.(Obra y Suministros,Aseguramiento,Interventoría de Obra y Suministros,Interventoría del Aseguramiento)"/>
    <d v="2024-08-13T00:00:00"/>
    <s v="Viable Gobierno Petro"/>
    <s v="Viable Gobierno Petro"/>
    <s v="Viable"/>
    <s v="En Ejecución"/>
    <s v="ACTIVOS"/>
    <x v="0"/>
    <s v="En Ejecución"/>
    <b v="1"/>
    <n v="5.19"/>
    <n v="5.19"/>
    <n v="0"/>
    <x v="0"/>
    <s v="Sin información"/>
    <x v="0"/>
    <s v="No Aplica"/>
    <m/>
    <n v="8068306530"/>
    <n v="8068306530"/>
    <n v="1"/>
    <n v="8068306530"/>
    <n v="8068306530"/>
    <m/>
    <s v="x"/>
  </r>
  <r>
    <s v="1-2024-49"/>
    <s v="SI"/>
    <s v="SI"/>
    <s v="SI"/>
    <s v="SI"/>
    <x v="0"/>
    <x v="0"/>
    <s v="NO"/>
    <s v="NO"/>
    <m/>
    <x v="0"/>
    <s v="Sin reporte"/>
    <s v="Sin reporte"/>
    <x v="459"/>
    <x v="2"/>
    <x v="20"/>
    <x v="10"/>
    <x v="0"/>
    <s v="Mecanismo"/>
    <s v="Amazonica"/>
    <x v="2"/>
    <s v="Bruce Ochoa"/>
    <m/>
    <s v="Sin información"/>
    <x v="31"/>
    <s v="Pacoa(VAU)"/>
    <n v="5"/>
    <s v="No"/>
    <n v="0"/>
    <s v="No"/>
    <s v="No"/>
    <m/>
    <s v="SI - DPR"/>
    <n v="97511"/>
    <s v="1095-2024"/>
    <s v="Director(a) de Política y Regulación"/>
    <s v="Carolina Alexandra Silva Duarte"/>
    <m/>
    <s v="Con CUR"/>
    <x v="0"/>
    <x v="1"/>
    <x v="1"/>
    <s v="Acueducto"/>
    <x v="1"/>
    <s v="Rural"/>
    <x v="458"/>
    <s v="A través del referido proyecto se busca dar solución a la problemática que actualmente presenta las comunidades indígenas de San José del Cananari, Altamira, Cachiporro, Santa Rosa y Sonaña del área No Municipalizada de Pacoa del departamento del Vaupés en materia de agua potable. El proyecto busca mejorar la calidad de vida de la población con impactos positivos en la cobertura y calidad. La población beneficiada actual con el proyecto es de 656 habitantes."/>
    <s v="Sin Determinar"/>
    <n v="656"/>
    <s v="PGN"/>
    <s v="GOBERNACION DEL VAUPES(Obra y Suministros,Interventoría de Obra y Suministros)"/>
    <d v="2024-08-13T00:00:00"/>
    <s v="Viable Gobierno Petro"/>
    <s v="Viable Gobierno Petro"/>
    <s v="Viable"/>
    <s v="Suspendido"/>
    <s v="ACTIVOS"/>
    <x v="0"/>
    <s v="En Ejecución"/>
    <b v="1"/>
    <n v="28.06"/>
    <n v="34.130000000000003"/>
    <n v="6.0700000000000038"/>
    <x v="0"/>
    <s v="Sin información"/>
    <x v="0"/>
    <s v="No Aplica"/>
    <m/>
    <n v="9294242314"/>
    <n v="9294242314"/>
    <n v="1"/>
    <n v="9294242314"/>
    <n v="9294242314"/>
    <m/>
    <s v="x"/>
  </r>
  <r>
    <s v="1-2022-118"/>
    <s v="SI"/>
    <s v="SI"/>
    <s v="SI"/>
    <s v="SI"/>
    <x v="0"/>
    <x v="0"/>
    <s v="NO"/>
    <s v="NO"/>
    <m/>
    <x v="0"/>
    <s v="Sin reporte"/>
    <s v="Sin reporte"/>
    <x v="460"/>
    <x v="2"/>
    <x v="20"/>
    <x v="10"/>
    <x v="0"/>
    <s v="Mecanismo"/>
    <s v="Amazonica"/>
    <x v="2"/>
    <s v="Bruce Ochoa"/>
    <m/>
    <s v="Sin información"/>
    <x v="27"/>
    <s v="Puerto Inirida(GUA)"/>
    <n v="6"/>
    <s v="No"/>
    <n v="0"/>
    <s v="No"/>
    <s v="No"/>
    <m/>
    <s v="SI - DPR"/>
    <n v="94001"/>
    <s v="980-2024"/>
    <s v="Director(a) de Política y Regulación"/>
    <s v="Pedro Antonio Díaz Méndez"/>
    <m/>
    <s v="Con CUR"/>
    <x v="0"/>
    <x v="1"/>
    <x v="1"/>
    <s v="Acueducto"/>
    <x v="1"/>
    <s v="Rural"/>
    <x v="459"/>
    <s v="A través del proyecto CONSTRUCCIóN DEL ACUEDUCTO RURAL PARA LA COMUNIDAD DE CHORROBOCON JURISDICCIóN DEL MUNICIPIO DE INIRIDA EN EL DEPARTAMENTO DE GUAINIA, se busca la cobertura redes de acueducto del 0 al 100%, con las que se pretende beneficiar a 754 habitantes en la actualidad y 809 habitantes proyectados en el horizonte de diseño de 25 años."/>
    <s v="Indígena"/>
    <n v="754"/>
    <s v="PGN"/>
    <n v="0"/>
    <d v="2024-08-23T00:00:00"/>
    <s v="Viable Gobierno Petro"/>
    <s v="Viable Gobierno Petro"/>
    <s v="Viable"/>
    <s v="En Ejecución"/>
    <s v="ACTIVOS"/>
    <x v="0"/>
    <s v="En Ejecución"/>
    <b v="1"/>
    <n v="67.989999999999995"/>
    <n v="67.989999999999995"/>
    <n v="0"/>
    <x v="0"/>
    <d v="2026-09-11T00:00:00"/>
    <x v="3"/>
    <s v="No Aplica"/>
    <m/>
    <n v="7844663022"/>
    <n v="7844663022"/>
    <n v="1"/>
    <n v="7844663022"/>
    <n v="7844663022"/>
    <m/>
    <s v="x"/>
  </r>
  <r>
    <s v="2-2023-102"/>
    <s v="SI"/>
    <s v="SI"/>
    <s v="SI"/>
    <s v="SI"/>
    <x v="0"/>
    <x v="0"/>
    <s v="SI"/>
    <s v="SI"/>
    <m/>
    <x v="0"/>
    <s v="Sin reporte"/>
    <s v="Sin reporte"/>
    <x v="461"/>
    <x v="2"/>
    <x v="0"/>
    <x v="0"/>
    <x v="0"/>
    <s v="Mecanismo"/>
    <s v="Orinoquia"/>
    <x v="2"/>
    <s v="CARLOS FERNANDO BORJA JIMENEZ"/>
    <s v="CARLOS FERNANDO BORJA JIMENEZ"/>
    <s v="FABER ANDREY MONTAÑA DUQUE"/>
    <x v="4"/>
    <s v="Arauca(ARA)"/>
    <n v="4"/>
    <s v="No"/>
    <n v="0"/>
    <s v="Si"/>
    <s v="Si"/>
    <m/>
    <s v="Sin definir"/>
    <n v="81001"/>
    <s v="1092-2024"/>
    <s v="Subdirector(a) de Proyectos"/>
    <s v="Faber Andrey Montaña Duque"/>
    <m/>
    <s v="Con CUR"/>
    <x v="0"/>
    <x v="1"/>
    <x v="2"/>
    <s v="Acueducto y Alcantarillado"/>
    <x v="0"/>
    <s v="Urbana"/>
    <x v="460"/>
    <s v="Mediante la ejecución de este proyecto de preinversión se busca lleva a cabo los estudios y diseños de prefactibilidad y factibilidad que suministrarán los insumos técnicos y la información de Ingeniería con un nivel de detalle de construcción, para ejecutar el Plan Maestro de Acueducto y Alcantarillado (PMAA) de la cabecera municipal de Arauca, PMAA que contribuirá a superar los problemas que afectan los servicios públicos de acueducto y alcantarillado en la ciudad de Arauca originados por diversos factores (e.g.: insuficiente capacidad de los sistemas existentes para suplir la demanda, altas pérdidas técnicas, fallos y colapso de la red de alcantarillado, vulnerabilidad al desabastecimiento y a la contaminación de fuentes abastecedoras, ineficiente control operacional de los sistemas, inexistencia de planes estructurales a nivel ciudad para la ejecución de inversiones en acueducto y alcantarillado, etc.), los cuales se han conjugado y no hacen posible la prestación de estos servicios conforme a lo establecido en la ley 142 de 1994 y demás normas aplicables. Este PMAA se concibe como una herramienta técnica principal para tomar decisiones relacionadas con los demás componentes y ejes de desarrollo urbano de la cabecera municipal de Arauca, así como un instrumento fundamental que aportará a la construcción del modelo de ordenamiento territorial del municipio según el PBOT vigente.  Con este proyecto de preinversión y los proyectos de inversión que se deriven del PMAA referido, se pretende beneficiar a una población actual estimada en 87,065 habitantes y futura de 105,115 habitantes."/>
    <s v="Sin Determinar"/>
    <n v="87065"/>
    <s v="PGN"/>
    <s v="CUMARE S.A. E.S.P.(Consultoría,Interventoría de la Consultoría)"/>
    <d v="2024-09-19T00:00:00"/>
    <s v="Viable Gobierno Petro"/>
    <s v="Viable Gobierno Petro"/>
    <s v="Viable"/>
    <s v="En Ejecución"/>
    <s v="ACTIVOS"/>
    <x v="0"/>
    <s v="En Ejecución"/>
    <b v="1"/>
    <n v="17.07"/>
    <n v="18.77"/>
    <n v="1.6999999999999993"/>
    <x v="0"/>
    <d v="2026-09-18T00:00:00"/>
    <x v="0"/>
    <s v="No Aplica"/>
    <m/>
    <n v="5615636141"/>
    <n v="5615636141"/>
    <n v="1"/>
    <n v="5615636141"/>
    <n v="5615636141"/>
    <m/>
    <s v="x"/>
  </r>
  <r>
    <s v="1-2023-116"/>
    <s v="SI"/>
    <s v="SI"/>
    <s v="SI"/>
    <s v="SI"/>
    <x v="0"/>
    <x v="0"/>
    <s v="NO"/>
    <s v="NO"/>
    <m/>
    <x v="0"/>
    <s v="Sin reporte"/>
    <s v="Sin reporte"/>
    <x v="462"/>
    <x v="2"/>
    <x v="0"/>
    <x v="0"/>
    <x v="0"/>
    <s v="Mecanismo"/>
    <s v="Andina"/>
    <x v="2"/>
    <s v="CARLOS FERNANDO BORJA JIMENEZ"/>
    <s v="CARLOS FERNANDO BORJA JIMENEZ"/>
    <s v="DIANA MILENA RAMIREZ"/>
    <x v="19"/>
    <s v="Belen(BOY)"/>
    <n v="6"/>
    <s v="No"/>
    <n v="0"/>
    <s v="No"/>
    <s v="No"/>
    <m/>
    <s v="Sin definir"/>
    <n v="15087"/>
    <s v="1074-2024"/>
    <s v="Subdirector(a) de Proyectos"/>
    <s v="Diana Milena Ramírez Rey"/>
    <m/>
    <s v="Con CUR"/>
    <x v="0"/>
    <x v="0"/>
    <x v="0"/>
    <s v="Alcantarillado"/>
    <x v="1"/>
    <s v="Rural"/>
    <x v="461"/>
    <s v="Con la implementación del proyecto se logra:    Población beneficiada:    Actual: 400 habitantes  Futura: 560 habitantes al periodo de diseño    Impacto ambiental:    - Eliminación de vectores de morbilidad  - Mejora de la calidad de vida de los beneficiarios  - Eliminación de descargas puntuales. "/>
    <s v="Mestiza"/>
    <n v="400"/>
    <s v="PGN"/>
    <s v="BELEN (Boyaca)(Obra y Suministros,Interventoría de Obra y Suministros)"/>
    <d v="2024-09-19T00:00:00"/>
    <s v="Viable Gobierno Petro"/>
    <s v="Viable Gobierno Petro"/>
    <s v="Viable"/>
    <s v="En Ejecución"/>
    <s v="ACTIVOS"/>
    <x v="3"/>
    <s v="En Ejecución"/>
    <b v="0"/>
    <n v="37"/>
    <n v="38.659999999999997"/>
    <n v="1.6599999999999966"/>
    <x v="0"/>
    <d v="2026-06-18T00:00:00"/>
    <x v="0"/>
    <s v="No Aplica"/>
    <m/>
    <n v="2254373095"/>
    <n v="2254373095"/>
    <n v="1"/>
    <n v="2254373095"/>
    <n v="2254373095"/>
    <m/>
    <s v="x"/>
  </r>
  <r>
    <s v="2-2024-27"/>
    <s v="SI"/>
    <s v="SI"/>
    <s v="SI"/>
    <s v="SI"/>
    <x v="0"/>
    <x v="0"/>
    <s v="SI"/>
    <s v="SI"/>
    <m/>
    <x v="0"/>
    <s v="Sin reporte"/>
    <s v="Sin reporte"/>
    <x v="463"/>
    <x v="2"/>
    <x v="22"/>
    <x v="11"/>
    <x v="0"/>
    <s v="Mecanismo"/>
    <s v="Pacifica"/>
    <x v="3"/>
    <s v="Jose Miguel López"/>
    <m/>
    <s v="Jose Miguel López"/>
    <x v="6"/>
    <s v="Quibdo(CHO)"/>
    <n v="4"/>
    <s v="No"/>
    <n v="0"/>
    <s v="Si"/>
    <s v="Si"/>
    <m/>
    <s v="Sin definir"/>
    <n v="27001"/>
    <s v="1016-2024"/>
    <s v="Subdirector de Estructuración de Programas"/>
    <s v="Alexander Villamizar Hernandez"/>
    <e v="#N/A"/>
    <s v="Con CUR"/>
    <x v="0"/>
    <x v="1"/>
    <x v="2"/>
    <s v="Acueducto y Alcantarillado"/>
    <x v="0"/>
    <s v="Urbana"/>
    <x v="462"/>
    <s v="Con la construcción de los diseños de detalle producto del alcance de la presente consultoría se obtendrá:       Aumento en la continuidad de la prestación del servicio de acueducto.     Mejora de la calidad del agua para consumo.     Mitigación de impactos ambientales negativos con descargas sin tratamiento al Rio Atrato     Población beneficiada actual: 142.184 hab.Futura: 223.749 hab.    "/>
    <s v="Afrodescendiente"/>
    <n v="142184"/>
    <s v="PGN"/>
    <s v="QUIBDO (Choco)(Consultoría,Interventoría de la Consultoría)"/>
    <d v="2024-09-19T00:00:00"/>
    <s v="Viable Gobierno Petro"/>
    <s v="Viable Gobierno Petro"/>
    <s v="Viable"/>
    <s v="En Ejecución"/>
    <s v="ACTIVOS"/>
    <x v="0"/>
    <s v="En Ejecución"/>
    <b v="1"/>
    <n v="18.5"/>
    <n v="18.5"/>
    <n v="0"/>
    <x v="0"/>
    <d v="2026-12-10T00:00:00"/>
    <x v="0"/>
    <s v="No Aplica"/>
    <m/>
    <n v="30532348431"/>
    <n v="30532348431"/>
    <n v="1"/>
    <n v="30532348431"/>
    <n v="30532348431"/>
    <m/>
    <s v="x"/>
  </r>
  <r>
    <s v="1-2022-54"/>
    <s v="SI"/>
    <s v="SI"/>
    <s v="SI"/>
    <s v="SI"/>
    <x v="0"/>
    <x v="0"/>
    <s v="NO"/>
    <s v="NO"/>
    <m/>
    <x v="0"/>
    <s v="Sin reporte"/>
    <s v="Sin reporte"/>
    <x v="464"/>
    <x v="2"/>
    <x v="0"/>
    <x v="0"/>
    <x v="0"/>
    <s v="Mecanismo"/>
    <s v="Andina"/>
    <x v="0"/>
    <s v="Oscar López"/>
    <s v="OSCAR IVAN LOPEZ RODRIGUEZ"/>
    <s v="GILLSON STHEIMAN MORA AGUDELO"/>
    <x v="1"/>
    <s v="Guasca(CUN)"/>
    <n v="6"/>
    <s v="No"/>
    <n v="0"/>
    <s v="No"/>
    <s v="No"/>
    <m/>
    <s v="Sin definir"/>
    <n v="25322"/>
    <s v="1081-2024"/>
    <s v="Subdirector(a) de Proyectos"/>
    <s v="Gillson Stheiman Mora Agudelo"/>
    <m/>
    <s v="Con CUR"/>
    <x v="0"/>
    <x v="1"/>
    <x v="1"/>
    <s v="Acueducto"/>
    <x v="1"/>
    <s v="Rural"/>
    <x v="463"/>
    <s v="A través de la construcción del proyecto CONSTRUCCIóN DE TANQUE DE ALMACENAMIENTO DEL ACUEDUCTO SAN JOIS DEL MUNICIPIO DE GUASCA-CUNDINAMARCA, se pretende aumentar la capacidad de almacenamiento para el óptimo suministro de agua y atender la demanda de las veredas de Santa Ana Alta, San José sector I y II y San Isidro del Municipio de Guasca Cundinamarca. El proyecto beneficiará a una población actual de 3861 habitantes para un equivalente de 895 usuarios de esta zona rural del municipio de Guasca."/>
    <s v="Sin Determinar"/>
    <n v="3861"/>
    <s v="PGN"/>
    <s v="EPC - EMPRESAS PUBLICAS DE CUNDINAMARCA S.A. E.S.P.(Obra y Suministros,Interventoría de Obra)"/>
    <d v="2024-09-19T00:00:00"/>
    <s v="Viable Gobierno Petro"/>
    <s v="Viable Gobierno Petro"/>
    <s v="Viable"/>
    <s v="Contratado Sin Iniciar"/>
    <s v="ACTIVOS"/>
    <x v="0"/>
    <s v="En Ejecución"/>
    <b v="1"/>
    <n v="0"/>
    <n v="1"/>
    <n v="1"/>
    <x v="0"/>
    <s v="Sin información"/>
    <x v="0"/>
    <s v="No Aplica"/>
    <m/>
    <n v="1155061630"/>
    <n v="1155061630"/>
    <n v="1"/>
    <n v="1155061630"/>
    <n v="1155061630"/>
    <m/>
    <s v="x"/>
  </r>
  <r>
    <s v="1-2021-68"/>
    <s v="SI"/>
    <s v="SI"/>
    <s v="SI"/>
    <s v="SI"/>
    <x v="0"/>
    <x v="0"/>
    <s v="NO"/>
    <s v="NO"/>
    <m/>
    <x v="0"/>
    <s v="Sin reporte"/>
    <s v="Sin reporte"/>
    <x v="465"/>
    <x v="2"/>
    <x v="0"/>
    <x v="0"/>
    <x v="0"/>
    <s v="Mecanismo"/>
    <s v="Andina"/>
    <x v="2"/>
    <s v="CARLOS FERNANDO BORJA JIMENEZ"/>
    <s v="CARLOS FERNANDO BORJA JIMENEZ"/>
    <s v="CESAR MAURICIO PARRA CELIS"/>
    <x v="24"/>
    <s v="Flandes(TOL)"/>
    <n v="6"/>
    <s v="No"/>
    <n v="0"/>
    <s v="No"/>
    <s v="No"/>
    <m/>
    <s v="Sin definir"/>
    <n v="73275"/>
    <s v="1101-2024"/>
    <s v="Subdirector(a) de Proyectos"/>
    <s v="Cesar Mauricio Parra Celis"/>
    <m/>
    <s v="Con CUR"/>
    <x v="0"/>
    <x v="1"/>
    <x v="1"/>
    <s v="Acueducto"/>
    <x v="0"/>
    <s v="Urbana"/>
    <x v="464"/>
    <s v="A través de la optimización y construcción del sistema de acueducto del municipio de Flandes . Fase I se busca optimizar el acceso a agua y saneamiento básicos de la población urbana del municipio de Flandes, con el cual se pretende beneficiar a 38640 habitantes en la actualidad y 55943 habitantes proyectados en el horizonte de diseño de 25 años."/>
    <s v="Sin Determinar"/>
    <n v="38640"/>
    <s v="PGN"/>
    <s v="FLANDES (Tolima)(Obra y Suministros,Interventoría de Obra y Suministros)"/>
    <d v="2024-09-19T00:00:00"/>
    <s v="Viable Gobierno Petro"/>
    <s v="Viable Gobierno Petro"/>
    <s v="Viable"/>
    <s v="Suspendido"/>
    <s v="ACTIVOS"/>
    <x v="3"/>
    <s v="En Ejecución"/>
    <b v="0"/>
    <n v="77.27"/>
    <n v="77.27"/>
    <n v="0"/>
    <x v="0"/>
    <d v="2026-05-17T00:00:00"/>
    <x v="0"/>
    <s v="No Aplica"/>
    <m/>
    <n v="15008589750"/>
    <n v="15008589750"/>
    <n v="1"/>
    <n v="15008589750"/>
    <n v="15008589750"/>
    <m/>
    <s v="x"/>
  </r>
  <r>
    <s v="2-2022-16"/>
    <s v="SI"/>
    <s v="SI"/>
    <s v="SI"/>
    <s v="SI"/>
    <x v="0"/>
    <x v="0"/>
    <s v="NO"/>
    <s v="NO"/>
    <m/>
    <x v="0"/>
    <s v="Sin reporte"/>
    <s v="Sin reporte"/>
    <x v="466"/>
    <x v="2"/>
    <x v="0"/>
    <x v="0"/>
    <x v="0"/>
    <s v="Mecanismo"/>
    <s v="Andina"/>
    <x v="2"/>
    <s v="CARLOS FERNANDO BORJA JIMENEZ"/>
    <s v="CARLOS FERNANDO BORJA JIMENEZ"/>
    <s v="AMAN ALEXANDER ASPRILLA GAMBOA"/>
    <x v="19"/>
    <s v="Garagoa(BOY)"/>
    <n v="6"/>
    <s v="No"/>
    <n v="0"/>
    <s v="No"/>
    <s v="No"/>
    <m/>
    <s v="Sin definir"/>
    <n v="15299"/>
    <s v="954-2025"/>
    <s v="Subdirector(a) de Proyectos"/>
    <s v="Aman Alexander Asprilla Gamboa"/>
    <m/>
    <s v="Con CUR"/>
    <x v="0"/>
    <x v="1"/>
    <x v="1"/>
    <s v="Acueducto"/>
    <x v="1"/>
    <s v="Rural"/>
    <x v="465"/>
    <s v="El proyecto de pre-inversión tiene como objetivo realizar una consultoría para abordar las problemáticas de la población rural del municipio de Garagoa, la cual actualmente no cuenta con un servicio de agua adecuado en términos de cobertura, continuidad y calidad debido a la falta de infraestructura que impide el acceso a dicho servicio. Esta situación afecta particularmente a las veredas de Banco de Páramo, Bancos de Arada, Bojacá, Arada Grande, Guayabal, Arada Chiquita e Hipaquira. Se estima que el proyecto beneficiará a una nueva población rural de aproximadamente 2136 habitantes."/>
    <s v="Mestiza"/>
    <n v="2136"/>
    <s v="PGN"/>
    <s v="FINDETER - Financiera de Desarrollo Territorial S.A.(Consultoría,Interventoría de la Consultoría)"/>
    <d v="2024-09-30T00:00:00"/>
    <s v="Viable Gobierno Petro"/>
    <s v="Viable Gobierno Petro"/>
    <s v="Viable"/>
    <s v="Por Iniciar Contratación"/>
    <s v="EN PREPARACIÓN"/>
    <x v="5"/>
    <s v="En Ejecución"/>
    <b v="0"/>
    <n v="0"/>
    <n v="0"/>
    <n v="0"/>
    <x v="0"/>
    <s v="Sin información"/>
    <x v="0"/>
    <s v="No Aplica"/>
    <m/>
    <n v="1697309416"/>
    <n v="1697309416"/>
    <n v="1"/>
    <n v="1697309416"/>
    <n v="1697309416"/>
    <m/>
    <s v="x"/>
  </r>
  <r>
    <s v="2-2023-68"/>
    <s v="SI"/>
    <s v="SI"/>
    <s v="SI"/>
    <s v="SI"/>
    <x v="0"/>
    <x v="0"/>
    <s v="NO"/>
    <s v="NO"/>
    <m/>
    <x v="0"/>
    <s v="Sin reporte"/>
    <s v="Sin reporte"/>
    <x v="467"/>
    <x v="2"/>
    <x v="0"/>
    <x v="0"/>
    <x v="0"/>
    <s v="Mecanismo"/>
    <s v="Caribe"/>
    <x v="1"/>
    <s v="Santiago Zuluaga"/>
    <s v="SANTIAGO ARTURO ZULUAGA BAUTISTA "/>
    <s v="VANESSA ARIAS RAMIREZ"/>
    <x v="11"/>
    <s v="Guaranda(SUC)"/>
    <n v="6"/>
    <s v="No"/>
    <n v="0"/>
    <s v="No"/>
    <s v="No"/>
    <m/>
    <s v="Sin definir"/>
    <n v="70265"/>
    <s v="956-2025"/>
    <s v="Subdirector(a) de Proyectos"/>
    <s v="Vanessa Arias Ramirez"/>
    <m/>
    <s v="Con CUR"/>
    <x v="0"/>
    <x v="1"/>
    <x v="1"/>
    <s v="Acueducto"/>
    <x v="0"/>
    <s v="Urbana"/>
    <x v="466"/>
    <s v="Mediante la ejecución de este proyecto de preinversión se pretenden llevar a cabo los estudios y diseños de prefactibilidad y factibilidad que suministrarán los insumos técnicos y la información de Ingeniería con un nivel de detalle de construcción, que hará posible materializar las soluciones tendientes a superar las dificultades y problemas que actualmente experimentan los habitantes del corregimiento de Puerto López, respecto a la inadecuada prestación del servicio de acueducto en la cabecera corregimental y frente a las inapropiadas condiciones de aprovisionamiento de agua que deben enfrentar los habitantes de la zona rural dispersa del corregimiento, circunstancias estas que no han contribuido a: i) reducir los índices de morbilidad relacionados con enfermedades vehiculizadas por el agua o ligados a la falta de la misma; ii) suplir las necesidades básicas insatisfechas (NBI) de la comunidad de Puerto López la cual posee indicadores alarmantes sobre el particular (i.e.: personas en NBI 31.60% en el centro poblado Puerto López y 68.58% en el área rural dispersa; personas en miseria 10.39% en el centro poblado Puerto López y 26.32% en el área rural dispersa); y iii) superar las limitaciones para el desarrollo socioeconómico que tienen los habitantes de este corregimiento del municipio de Guaranda, Sucre. Si bien en esta etapa del ciclo del proyecto no existe información demográfica detallada para el corregimiento de Puerto López, con el proyecto o proyectos de inversión resultantes de los estudios y diseños referidos (preinversión), se pretende beneficiar a una población actual estimada en 4135 habitantes y futura de 5000 habitantes."/>
    <s v="Sin Determinar"/>
    <n v="4135"/>
    <s v="PGN"/>
    <s v="FINDETER - Financiera de Desarrollo Territorial S.A.(Consultoría,Interventoría de la Consultoría)"/>
    <d v="2024-09-30T00:00:00"/>
    <s v="Viable Gobierno Petro"/>
    <s v="Viable Gobierno Petro"/>
    <s v="Viable"/>
    <s v="Por Iniciar Contratación"/>
    <s v="EN PREPARACIÓN"/>
    <x v="5"/>
    <s v="En Ejecución"/>
    <b v="0"/>
    <n v="0"/>
    <n v="0"/>
    <n v="0"/>
    <x v="0"/>
    <s v="Sin información"/>
    <x v="0"/>
    <s v="No Aplica"/>
    <m/>
    <n v="1132979338"/>
    <n v="1132979338"/>
    <n v="1"/>
    <n v="1132979338"/>
    <n v="1132979338"/>
    <m/>
    <s v="x"/>
  </r>
  <r>
    <s v="2-2020-248"/>
    <s v="SI"/>
    <s v="SI"/>
    <s v="SI"/>
    <s v="SI"/>
    <x v="0"/>
    <x v="0"/>
    <s v="NO"/>
    <s v="NO"/>
    <m/>
    <x v="0"/>
    <s v="Sin reporte"/>
    <s v="Sin reporte"/>
    <x v="468"/>
    <x v="2"/>
    <x v="0"/>
    <x v="0"/>
    <x v="0"/>
    <s v="Mecanismo"/>
    <s v="Caribe"/>
    <x v="1"/>
    <s v="Santiago Zuluaga"/>
    <s v="SANTIAGO ARTURO ZULUAGA BAUTISTA "/>
    <s v="WILLIAM RICARDO GÓMEZ ARISTIZÁBAL "/>
    <x v="11"/>
    <s v="Sincelejo(SUC)"/>
    <n v="2"/>
    <s v="No"/>
    <n v="0"/>
    <s v="No"/>
    <s v="No"/>
    <m/>
    <s v="Sin definir"/>
    <n v="70001"/>
    <s v="1097-2024"/>
    <s v="Subdirector(a) de Proyectos"/>
    <s v="William Ricardo Gómez Aristizabal"/>
    <m/>
    <s v="Con CUR"/>
    <x v="0"/>
    <x v="1"/>
    <x v="1"/>
    <s v="Acueducto"/>
    <x v="1"/>
    <s v="Rural"/>
    <x v="467"/>
    <s v="Con la ejecución del proyecto se pretende impactar directamente a los 2754 habitantes que actualmente residen en los corregimientos La Arena, San Rafael y La Vereda La Gulf del municipio de Sincelejo. El proyecto busca alcanzar una cobertura del 100% en la prestación del servicio para los habitantes de estas comunidades, que permita mejorar su calidad de vida y puedan contar con agua potable apta para consumo humano cumpliendo cada uno de los parámetros exigidos por la normativa, de igual manera, de forma indirecta beneficiará a otras comunidades que se encuentran a lo largo de red matriz propuesta."/>
    <s v="Sin Determinar"/>
    <n v="2754"/>
    <s v="PGN"/>
    <s v="MUNICIPIO DE SINCELEJO SUCRE(Obra y Suministros,Interventoría de Obra y Suministros)"/>
    <d v="2024-09-30T00:00:00"/>
    <s v="Viable Gobierno Petro"/>
    <s v="Viable Gobierno Petro"/>
    <s v="Viable"/>
    <s v="En Ejecución"/>
    <s v="ACTIVOS"/>
    <x v="0"/>
    <s v="En Ejecución"/>
    <b v="1"/>
    <n v="16.600000000000001"/>
    <n v="25.22"/>
    <n v="8.6199999999999974"/>
    <x v="0"/>
    <d v="2027-05-04T00:00:00"/>
    <x v="0"/>
    <s v="No Aplica"/>
    <m/>
    <n v="18051024769"/>
    <n v="18051024769"/>
    <n v="1"/>
    <n v="18051024769"/>
    <n v="18051024769"/>
    <m/>
    <s v="x"/>
  </r>
  <r>
    <s v="2-2023-155"/>
    <s v="SI"/>
    <s v="SI"/>
    <s v="SI"/>
    <s v="SI"/>
    <x v="0"/>
    <x v="0"/>
    <s v="NO"/>
    <s v="NO"/>
    <m/>
    <x v="0"/>
    <s v="Sin reporte"/>
    <s v="Sin reporte"/>
    <x v="469"/>
    <x v="2"/>
    <x v="14"/>
    <x v="0"/>
    <x v="0"/>
    <s v="Mecanismo"/>
    <s v="Pacifica"/>
    <x v="3"/>
    <s v="CRISTIAN CAMILO DARWISH SALAMA MONTOYA"/>
    <s v="CRISTIAN CAMILO DARWISH SALAMA MONTOYA"/>
    <s v="DAVID ALEJANDRO MEDINA GONZALEZ"/>
    <x v="9"/>
    <s v="Candelaria(VAL)"/>
    <n v="3"/>
    <s v="No"/>
    <n v="0"/>
    <s v="No"/>
    <s v="No"/>
    <m/>
    <s v="Sin definir"/>
    <n v="76130"/>
    <s v="957-2025"/>
    <s v="Subdirector(a) de Proyectos"/>
    <s v="David Alejandro Medina Gonzalez"/>
    <e v="#N/A"/>
    <s v="Con CUR"/>
    <x v="0"/>
    <x v="1"/>
    <x v="1"/>
    <s v="Acueducto"/>
    <x v="0"/>
    <s v="Urbana"/>
    <x v="468"/>
    <s v="Con la ejecución del proyecto de pre inversión ESTUDIOS Y DISEñOS PARA OPTIMIZACIóN DEL SISTEMA DE ACUEDUCTO DEL CORREGIMIENTO SAN JOAQUíN, EN EL MUNICIPIO DE CANDELARIA se definirán las necesidades de inversión para el sistema de acueducto en el corto, mediano y largo plazo, dentro del centro poblado y las áreas de expansión definidas por el ordenamiento territorial para el Corregimiento de San Joaquín en el municipio de Candelaria, beneficiando la población residente actual de 4.000 habitantes; el proyecto permitirá mejorar en el largo plazo, el servicio público domiciliario de acueducto en el centro poblado de San Joaquín, llevando las coberturas existentes de micro medición en acueducto del 1% al 100%, y bajando el índice de riesgo en calidad del agua  IRCA, del 24% al 00%, logrando beneficiar población rural residente en el centro poblado mencionado; la población total proyectada beneficiada por el proyecto se estima en 6.000 habitantes."/>
    <s v="Sin Determinar"/>
    <n v="4008"/>
    <s v="PGN"/>
    <n v="0"/>
    <d v="2024-09-30T00:00:00"/>
    <s v="Viable Gobierno Petro"/>
    <s v="Viable Gobierno Petro"/>
    <s v="Viable"/>
    <s v="Por Iniciar Contratación"/>
    <s v="EN PREPARACIÓN"/>
    <x v="5"/>
    <s v="En Ejecución"/>
    <b v="0"/>
    <n v="0"/>
    <n v="0"/>
    <n v="0"/>
    <x v="0"/>
    <s v="Sin información"/>
    <x v="0"/>
    <s v="No Aplica"/>
    <m/>
    <n v="690043243"/>
    <n v="690043243"/>
    <n v="1"/>
    <n v="690043243"/>
    <n v="690043243"/>
    <m/>
    <s v="x"/>
  </r>
  <r>
    <s v="2-2023-97"/>
    <s v="SI"/>
    <s v="SI"/>
    <s v="SI"/>
    <s v="SI"/>
    <x v="0"/>
    <x v="0"/>
    <s v="NO"/>
    <s v="NO"/>
    <m/>
    <x v="0"/>
    <s v="Sin reporte"/>
    <s v="Sin reporte"/>
    <x v="470"/>
    <x v="2"/>
    <x v="0"/>
    <x v="0"/>
    <x v="0"/>
    <s v="Mecanismo"/>
    <s v="Caribe"/>
    <x v="1"/>
    <s v="Santiago Zuluaga"/>
    <s v="SANTIAGO ARTURO ZULUAGA BAUTISTA "/>
    <s v="DEISSY NATALIA MORENO AVENDAÑO"/>
    <x v="3"/>
    <s v="Santa Marta(MAG)"/>
    <n v="1"/>
    <s v="Si"/>
    <n v="0"/>
    <s v="No"/>
    <s v="No"/>
    <m/>
    <s v="Sin definir"/>
    <n v="47001"/>
    <s v="1078-2024"/>
    <s v="Subdirector(a) de Proyectos"/>
    <s v="Deissy Natalia Moreno Avendaño"/>
    <m/>
    <s v="Con CUR"/>
    <x v="0"/>
    <x v="0"/>
    <x v="7"/>
    <s v="Riesgos"/>
    <x v="0"/>
    <s v="Urbana"/>
    <x v="469"/>
    <s v="Con la implementación del proyecto &amp;ldquo;REHABILITACIóN DE LA EBAR NORTE PARA MITIGACIóN DE INUNDACIONES DE AGUAS RESIDUALES POR REFLUJO Y LIMITACIONES HIDRáULICAS DE LA INFRAESTRUCTURA DE ALCANTARILLADO EN LA CIUDAD DE SANTA MARTA&quot;, se da respuesta a la emergencia sanitaria presentada en el Distrito de Santa Marta, mejorando las condiciones actuales del servicio de alcantarillado reduciendo el impacto presentado por la afectación de la Estación de Bombeo de Agua Residual Norte, así como su optimización general, beneficiando a una población actual estimada en 505.424 habitantes."/>
    <s v="Sin Determinar"/>
    <n v="505424"/>
    <s v="Emergencias PGN"/>
    <s v="SANTA MARTA (Magdalena)(Obra y Suministros,Interventoría de Obra y Suministros)"/>
    <d v="2024-10-10T00:00:00"/>
    <s v="Viable Gobierno Petro"/>
    <s v="Viable Gobierno Petro"/>
    <s v="Concepto Favorable"/>
    <s v="En Ejecución"/>
    <s v="ACTIVOS"/>
    <x v="0"/>
    <s v="En Ejecución"/>
    <b v="1"/>
    <n v="89"/>
    <n v="93.26"/>
    <n v="4.2600000000000051"/>
    <x v="0"/>
    <d v="2026-06-30T00:00:00"/>
    <x v="0"/>
    <s v="No Aplica"/>
    <m/>
    <n v="31892919244"/>
    <n v="31892919244"/>
    <n v="1"/>
    <n v="31892919244"/>
    <n v="31892919244"/>
    <m/>
    <s v="x"/>
  </r>
  <r>
    <s v="2-2013-1022"/>
    <s v="No"/>
    <s v="No"/>
    <s v="SI"/>
    <s v="SI"/>
    <x v="1"/>
    <x v="0"/>
    <s v="NO"/>
    <s v="NO"/>
    <m/>
    <x v="0"/>
    <s v="Sin reporte"/>
    <s v="Sin reporte"/>
    <x v="471"/>
    <x v="2"/>
    <x v="23"/>
    <x v="12"/>
    <x v="4"/>
    <s v="Mecanismo"/>
    <s v="Caribe"/>
    <x v="1"/>
    <s v="Sin CUR"/>
    <m/>
    <s v="Sin información"/>
    <x v="12"/>
    <s v="Cartagena(BOL)"/>
    <s v="ESP"/>
    <s v="No"/>
    <n v="0"/>
    <s v="No"/>
    <s v="Si"/>
    <m/>
    <s v="Sin definir"/>
    <n v="13001"/>
    <s v="Sin CUR"/>
    <s v="Sin Información"/>
    <s v="Sin información"/>
    <e v="#N/A"/>
    <s v="Sin CUR"/>
    <x v="0"/>
    <x v="0"/>
    <x v="0"/>
    <s v="Alcantarillado"/>
    <x v="1"/>
    <s v="Rural"/>
    <x v="470"/>
    <s v="La construcción del alcantarillado sanitario en los corregimientos de Bayunca y Pontezuela del Distrito de Cartagena, busca mejorar las condiciones de recolección y disposición de aguas residuales de los corregimientos mencionados. El proyecto completo beneficiará a 26.762 habitantes, proyectando alcanzar 80.188 en 25 años incluyendo zonas de expansión y factibilidad de servicio.  La Fase I beneficiará a 2.442 habitantes del corregimiento de Bayunca, incrementando la cobertura de alcantarillado del 0% al 11% en dicho corregimiento. En Pontezuela, 894 habitantes se beneficiarán, aumentando la cobertura de alcantarillado del 0% al 28% en dicho corregimiento.   "/>
    <s v="Sin Determinar"/>
    <n v="3336"/>
    <s v="Tasa Compensada"/>
    <e v="#N/A"/>
    <d v="2024-10-16T00:00:00"/>
    <s v="Viable Gobierno Petro"/>
    <s v="Viable Gobierno Petro"/>
    <s v="Viable"/>
    <s v="Sin ficha de seguimiento"/>
    <s v="EN PREPARACIÓN"/>
    <x v="9"/>
    <s v="En Ejecución"/>
    <b v="0"/>
    <n v="0"/>
    <n v="0"/>
    <n v="0"/>
    <x v="0"/>
    <s v="No Aplica"/>
    <x v="0"/>
    <s v="No Aplica"/>
    <m/>
    <n v="0"/>
    <n v="83384624245"/>
    <n v="0"/>
    <n v="0"/>
    <n v="83384624245"/>
    <m/>
    <s v="x"/>
  </r>
  <r>
    <s v="2-2023-227"/>
    <s v="SI"/>
    <s v="SI"/>
    <s v="SI"/>
    <s v="SI"/>
    <x v="0"/>
    <x v="0"/>
    <s v="NO"/>
    <n v="0"/>
    <m/>
    <x v="0"/>
    <s v="Sin reporte"/>
    <s v="Sin reporte"/>
    <x v="472"/>
    <x v="2"/>
    <x v="7"/>
    <x v="3"/>
    <x v="0"/>
    <s v="Mecanismo"/>
    <s v="Caribe"/>
    <x v="4"/>
    <s v="Claudia Marcela Velasquez"/>
    <m/>
    <s v="Sin información"/>
    <x v="18"/>
    <s v="Barrancas(LA ), Distraccion(LA ), Hatonuevo(LA )"/>
    <s v="6, 6, 6"/>
    <s v="No"/>
    <n v="0"/>
    <s v="No"/>
    <s v="Si"/>
    <m/>
    <s v="Validar"/>
    <s v="44078, 44098, 44378"/>
    <s v="1113-2024"/>
    <s v="Subdirector(a) de Proyectos"/>
    <s v="Vivian Andrea Baquero Gutierrez"/>
    <m/>
    <s v="Con CUR"/>
    <x v="0"/>
    <x v="1"/>
    <x v="1"/>
    <s v="Acueducto"/>
    <x v="1"/>
    <s v="Urbano y rural"/>
    <x v="471"/>
    <s v="A través del referido proyecto de pre-inversión se busca adelantar la consultoría de estudios y diseños, por la cual se pretende brindar soluciones a las problemáticas que actualmente aquejan a la población urbana y rural en los municipios de Barrancas, Distracción y Hatonuevo en el departamento de La Guajira, asociadas con falencias en la prestación del servicio de acueducto debido a las condiciones y restricciones actuales de la infraestructura existentes, que son aumentadas por las conexiones irregulares que se presentan a lo largo de la línea de conducción proveniente de la planta de tratamiento de agua potable &quot;Metesusto&quot;, lo cual genera afectaciones sobre la funcionalidad e integralidad del sistema y dificultades en el acceso adecuado del recurso vital para la población objeto del beneficio. Se estima que con el proyecto se beneficie a una población actual de 57.593 habitantes aproximadamente, entre las cuales se encuentra 22.168 y 35.425 habitantes en los sectores rurales y urbanos respectivamente.  La población objeto del beneficio: - Casco urbano de Barrancas. - Casco urbano de Hatonuevo - Centros poblados objeto del estudio en Barrancas: Guayacanal, Nueva Esperanza, Guajirero, La Granja, Jamiche, Rincón del Cerezo, Aceituna, Carretalito y Pozo Hondo. - Centros poblados objeto del estudio en Distracción: Potreritos y Santa Rosa del Pulgar."/>
    <s v="Mestiza"/>
    <n v="57593"/>
    <s v="PGN"/>
    <s v="VEOLIA Aguas de La Guajira S.A.S E.SP (Consultoría,Interventoría de la Consultoría)"/>
    <d v="2024-10-22T00:00:00"/>
    <s v="Viable Gobierno Petro"/>
    <s v="Viable Gobierno Petro"/>
    <s v="Viable"/>
    <s v="En Ejecución"/>
    <s v="ACTIVOS"/>
    <x v="0"/>
    <s v="En Ejecución"/>
    <b v="1"/>
    <n v="95"/>
    <n v="95"/>
    <n v="0"/>
    <x v="0"/>
    <d v="2026-09-09T00:00:00"/>
    <x v="0"/>
    <s v="Pendiente"/>
    <s v="Fecha de terminación en SIGEVAS posterior al 30 de julio de 2026"/>
    <n v="5501676907"/>
    <n v="5501676907"/>
    <n v="1"/>
    <n v="5501676907"/>
    <n v="5501676907"/>
    <m/>
    <s v="x"/>
  </r>
  <r>
    <s v="1-2022-68"/>
    <s v="SI"/>
    <s v="SI"/>
    <s v="SI"/>
    <s v="SI"/>
    <x v="0"/>
    <x v="0"/>
    <s v="NO"/>
    <s v="NO"/>
    <m/>
    <x v="0"/>
    <s v="Sin reporte"/>
    <s v="Sin reporte"/>
    <x v="473"/>
    <x v="2"/>
    <x v="0"/>
    <x v="0"/>
    <x v="0"/>
    <s v="Mecanismo"/>
    <s v="Caribe"/>
    <x v="1"/>
    <s v="Santiago Zuluaga"/>
    <s v="SANTIAGO ARTURO ZULUAGA BAUTISTA "/>
    <s v="CRISTIAN DAVID BOLÍVAR BUITRAGO"/>
    <x v="7"/>
    <s v="Galapa(ATL)"/>
    <n v="5"/>
    <s v="No"/>
    <n v="0"/>
    <s v="No"/>
    <s v="No"/>
    <m/>
    <s v="Sin definir"/>
    <s v="08296"/>
    <s v="1118-2024"/>
    <s v="Subdirector(a) de Proyectos"/>
    <s v="Cristián David Bolívar Buitrago"/>
    <m/>
    <s v="Con CUR"/>
    <x v="0"/>
    <x v="1"/>
    <x v="1"/>
    <s v="Acueducto"/>
    <x v="0"/>
    <s v="Urbana"/>
    <x v="472"/>
    <s v="A través de la construcción de la conducción de agua potable desde el tanque La Sierra hasta la cabecera municipal de Galapa, se busca optimizar el acceso a agua potable de la población urbana de este municipio, con el cual se pretende beneficiar a 57650 habitantes en la actualidad y 102946 habitantes proyectados en el horizonte de diseño de 25 años."/>
    <s v="Sin Determinar"/>
    <n v="57650"/>
    <s v="PGN"/>
    <s v="Departamento Del Atlántico(Obra y Suministros)"/>
    <d v="2024-11-01T00:00:00"/>
    <s v="Viable Gobierno Petro"/>
    <s v="Viable Gobierno Petro"/>
    <s v="Viable"/>
    <s v="Contratado Sin Iniciar"/>
    <s v="ACTIVOS"/>
    <x v="0"/>
    <s v="En Ejecución"/>
    <b v="1"/>
    <n v="22"/>
    <n v="42"/>
    <n v="20"/>
    <x v="0"/>
    <s v="Sin información"/>
    <x v="0"/>
    <s v="No Aplica"/>
    <m/>
    <n v="7727568963"/>
    <n v="7727568963"/>
    <n v="1"/>
    <n v="7727568963"/>
    <n v="7727568963"/>
    <m/>
    <s v="x"/>
  </r>
  <r>
    <s v="1-2024-59"/>
    <s v="SI"/>
    <s v="SI"/>
    <s v="SI"/>
    <s v="SI"/>
    <x v="0"/>
    <x v="0"/>
    <s v="NO"/>
    <s v="NO"/>
    <m/>
    <x v="0"/>
    <s v="Sin reporte"/>
    <s v="Sin reporte"/>
    <x v="474"/>
    <x v="2"/>
    <x v="20"/>
    <x v="10"/>
    <x v="0"/>
    <s v="Mecanismo"/>
    <s v="Pacifica"/>
    <x v="3"/>
    <s v="Bruce Ochoa"/>
    <m/>
    <s v="Sin información"/>
    <x v="6"/>
    <s v="Medio Baudo (boca De Pepe)(CHO)"/>
    <n v="6"/>
    <s v="No"/>
    <n v="0"/>
    <s v="No"/>
    <s v="No"/>
    <s v="SI"/>
    <s v="Sin definir"/>
    <n v="27430"/>
    <s v="1124-2024"/>
    <s v="Director(a) de Política y Regulación"/>
    <s v="Pedro Antonio Díaz Méndez"/>
    <m/>
    <s v="Con CUR"/>
    <x v="0"/>
    <x v="1"/>
    <x v="1"/>
    <s v="Acueducto"/>
    <x v="1"/>
    <s v="Rural"/>
    <x v="473"/>
    <s v="A través del referido proyecto se busca dar solución a la problemática que actualmente presenta las comunidades rurales multiétnicas (Nuevo Nucidó, Platanares y Almendro) del CONSEJO COMUNITARIO GENERAL DEL  RIO BAUDO Y SUS AFLUENTES &amp;ldquo;ACABA&quot;-CHOCó en materia de agua potable. La población beneficiada actual con el proyecto es de 833 habitantes."/>
    <s v="Sin Determinar"/>
    <n v="833"/>
    <s v="PGN"/>
    <s v="MEDIO BAUDO (BOCA DE PEPE) (Choco)(Obra y Suministros,Aseguramiento,Interventoría de Obra y Suministros,Interventoría del Aseguramiento)"/>
    <d v="2024-11-15T00:00:00"/>
    <s v="Viable Gobierno Petro"/>
    <s v="Viable Gobierno Petro"/>
    <s v="Viable"/>
    <s v="En Ejecución"/>
    <s v="ACTIVOS"/>
    <x v="0"/>
    <s v="En Ejecución"/>
    <b v="1"/>
    <n v="21.78"/>
    <n v="41"/>
    <n v="19.22"/>
    <x v="0"/>
    <s v="Sin información"/>
    <x v="2"/>
    <s v="No Aplica"/>
    <m/>
    <n v="4265487719"/>
    <n v="4265487719"/>
    <n v="1"/>
    <n v="4265487719"/>
    <n v="4265487719"/>
    <m/>
    <s v="x"/>
  </r>
  <r>
    <s v="1-2023-209"/>
    <s v="SI"/>
    <s v="SI"/>
    <s v="SI"/>
    <s v="SI"/>
    <x v="0"/>
    <x v="0"/>
    <s v="NO"/>
    <s v="NO"/>
    <m/>
    <x v="0"/>
    <s v="Sin reporte"/>
    <s v="Sin reporte"/>
    <x v="475"/>
    <x v="2"/>
    <x v="1"/>
    <x v="1"/>
    <x v="0"/>
    <s v="Mecanismo"/>
    <s v="Pacifica"/>
    <x v="3"/>
    <s v="Manuela Chica"/>
    <m/>
    <s v="Sin información"/>
    <x v="6"/>
    <s v="Nuqui(CHO)"/>
    <n v="6"/>
    <s v="No"/>
    <n v="0"/>
    <s v="No"/>
    <s v="Si"/>
    <m/>
    <s v="Sin definir"/>
    <n v="27495"/>
    <s v="1446-2025"/>
    <s v="Director(a) de Política y Regulación"/>
    <s v="Jorge Andres Naranjo Leon"/>
    <m/>
    <s v="Con CUR"/>
    <x v="0"/>
    <x v="2"/>
    <x v="3"/>
    <s v="Aseo"/>
    <x v="1"/>
    <s v="Urbano y rural"/>
    <x v="474"/>
    <s v="Aumento de la tasa de reciclaje: del 2% actual al 21% en 25 años. Incremento del aprovechamiento de residuos: de 2.29 toneladas/mes a 34.76 toneladas/mes en 2049. Mejora de las condiciones de vida de los recicladores: integrándolos al servicio público de aseo y generando ingresos vía tarifa. Fortalecimiento del prestador de aseo y de la organización de recicladores de oficio local. Reducción de residuos sólidos que se envían a disposición final: disminuyendo en 0.9 toneladas/día en el período de diseño. Beneficio para la población: de 8,237 habitantes en 2024 a 12,458 en 2049, incluyendo áreas urbanas y rurales."/>
    <s v="Sin Determinar"/>
    <n v="8237"/>
    <s v="PGN"/>
    <s v="FINDETER - Financiera de Desarrollo Territorial S.A.(Obra,Suministros,Aseguramiento,Interventoría de Obra)"/>
    <d v="2024-11-15T00:00:00"/>
    <s v="Viable Gobierno Petro"/>
    <s v="Viable Gobierno Petro"/>
    <s v="Viable"/>
    <s v="Por Iniciar Contratación"/>
    <s v="EN PREPARACIÓN"/>
    <x v="8"/>
    <s v="En Ejecución"/>
    <b v="0"/>
    <n v="0"/>
    <n v="0"/>
    <n v="0"/>
    <x v="0"/>
    <s v="Sin información"/>
    <x v="0"/>
    <s v="No Aplica"/>
    <m/>
    <n v="2062237202"/>
    <n v="2062237202"/>
    <n v="1"/>
    <n v="2062237202"/>
    <n v="2062237202"/>
    <m/>
    <s v="x"/>
  </r>
  <r>
    <s v="1-2022-165"/>
    <s v="SI"/>
    <s v="SI"/>
    <s v="SI"/>
    <s v="SI"/>
    <x v="0"/>
    <x v="0"/>
    <s v="SI"/>
    <s v="SI"/>
    <m/>
    <x v="0"/>
    <s v="Sin reporte"/>
    <s v="Sin reporte"/>
    <x v="476"/>
    <x v="2"/>
    <x v="0"/>
    <x v="0"/>
    <x v="0"/>
    <s v="Mecanismo"/>
    <s v="Andina"/>
    <x v="0"/>
    <s v="Oscar López"/>
    <s v="OSCAR IVAN LOPEZ RODRIGUEZ"/>
    <s v="PABLO ANDRES ROMANO FONTECHA "/>
    <x v="1"/>
    <s v="Chipaque(CUN)"/>
    <n v="6"/>
    <s v="No"/>
    <n v="0"/>
    <s v="No"/>
    <s v="No"/>
    <m/>
    <s v="Sin definir"/>
    <n v="25178"/>
    <s v="953-2025"/>
    <s v="Subdirector(a) de Proyectos"/>
    <s v="Pablo Andres Romano Fontecha"/>
    <m/>
    <s v="Con CUR"/>
    <x v="0"/>
    <x v="0"/>
    <x v="0"/>
    <s v="Alcantarillado"/>
    <x v="0"/>
    <s v="Urbana"/>
    <x v="475"/>
    <s v="A través de la construcción del proyecto PLAN MAESTRO DE ALCANTARILLADO DEL CASCO URBANO DEL MUNICIPIO DE CHIPAQUE: OPTIMIZACIóN DE LOS SISTEMAS DE ALCANTARILLADO SANITARIO Y PLUVIAL, se pretende lograr la optimización del sistema de alcantarillado urbano, logrando además la separación de las aguas lluvias y reduciendo el número de puntos de vertimiento a uno solo, acode con lo estipulado en el Plan de Saneamiento y manejo de vertimientos que impone este objetivo para el año 2027, para lo cual se implementarán redes de alcantarillado sanitario equivalentes al 73% del total del sistema (4842 metros lineales) y redes de alcantarillado de aguas luvias equivalentes al 71% del sistema pluvial (3056 metros lineales). El proyecto beneficiará a una población actual de 2999 habitantes y 4072 habitantes al horizonte del proyecto manteniendo una cobertura del 100%."/>
    <s v="Sin Determinar"/>
    <n v="2999"/>
    <s v="PGN"/>
    <s v="FINDETER - Financiera de Desarrollo Territorial S.A.(Obra y Suministros,Interventoría de Obra y Suministros)"/>
    <d v="2024-11-15T00:00:00"/>
    <s v="Viable Gobierno Petro"/>
    <s v="Viable Gobierno Petro"/>
    <s v="Viable"/>
    <s v="En Contratación"/>
    <s v="EN PREPARACIÓN"/>
    <x v="8"/>
    <s v="En Ejecución"/>
    <b v="0"/>
    <n v="0"/>
    <n v="0"/>
    <n v="0"/>
    <x v="0"/>
    <d v="2027-09-11T00:00:00"/>
    <x v="0"/>
    <s v="No Aplica"/>
    <m/>
    <n v="21323569399"/>
    <n v="21323569399"/>
    <n v="1"/>
    <n v="21323569399"/>
    <n v="21323569399"/>
    <m/>
    <s v="x"/>
  </r>
  <r>
    <s v="1-2022-130"/>
    <s v="SI"/>
    <s v="SI"/>
    <s v="SI"/>
    <s v="SI"/>
    <x v="0"/>
    <x v="0"/>
    <s v="NO"/>
    <n v="0"/>
    <m/>
    <x v="0"/>
    <s v="Sin reporte"/>
    <s v="Sin reporte"/>
    <x v="477"/>
    <x v="2"/>
    <x v="7"/>
    <x v="3"/>
    <x v="0"/>
    <s v="Mecanismo"/>
    <s v="Caribe"/>
    <x v="4"/>
    <s v="Claudia Marcela Velasquez"/>
    <m/>
    <s v="Sin información"/>
    <x v="18"/>
    <s v="Villanueva(LA )"/>
    <n v="6"/>
    <s v="No"/>
    <n v="0"/>
    <s v="Si"/>
    <s v="No"/>
    <m/>
    <s v="Validar"/>
    <n v="44874"/>
    <s v="1115-2024"/>
    <s v="Subdirector(a) de Proyectos"/>
    <s v="Vivian Andrea Baquero Gutierrez"/>
    <m/>
    <s v="Con CUR"/>
    <x v="0"/>
    <x v="0"/>
    <x v="0"/>
    <s v="Alcantarillado"/>
    <x v="1"/>
    <s v="Rural"/>
    <x v="476"/>
    <s v="Con la ejecución del proyecto, cuyo éxito y efectividad será responsabilidad directa del ejecutor, sin perjuicio de los riesgos previsibles o no previsibles que se puedan ocasionar durante el desarrollo del proyecto, se beneficiará de manera directa a 86 hogares de la zona rural del Municipio de Villanueva - Guajira, correspondientes a una población actual de 430 habitantes y futura al año 2048 de 671 habitantes, logrando: - Eliminación de vectores de morbilidad. - Mejora de la calidad de vida de los beneficiarios. - Eliminación de descargas puntuales.  "/>
    <s v="Sin Determinar"/>
    <n v="430"/>
    <s v="PGN"/>
    <s v="VILLANUEVA (Guajira)(Obra y Suministros,Interventoría de Obra y Suministros)"/>
    <d v="2024-11-15T00:00:00"/>
    <s v="Viable Gobierno Petro"/>
    <s v="Viable Gobierno Petro"/>
    <s v="Viable"/>
    <s v="En Ejecución"/>
    <s v="ACTIVOS"/>
    <x v="0"/>
    <s v="En Ejecución"/>
    <b v="1"/>
    <n v="69.2"/>
    <n v="91"/>
    <n v="21.799999999999997"/>
    <x v="0"/>
    <d v="2026-09-19T00:00:00"/>
    <x v="0"/>
    <s v="No Aplica"/>
    <m/>
    <n v="2428857683"/>
    <n v="2428857683"/>
    <n v="1"/>
    <n v="2428857683"/>
    <n v="2428857683"/>
    <m/>
    <s v="x"/>
  </r>
  <r>
    <s v="1-2023-216"/>
    <s v="SI"/>
    <s v="SI"/>
    <s v="SI"/>
    <s v="SI"/>
    <x v="0"/>
    <x v="0"/>
    <s v="NO"/>
    <s v="NO"/>
    <m/>
    <x v="0"/>
    <s v="Sin reporte"/>
    <s v="Sin reporte"/>
    <x v="478"/>
    <x v="2"/>
    <x v="0"/>
    <x v="0"/>
    <x v="0"/>
    <s v="Mecanismo"/>
    <s v="Orinoquia"/>
    <x v="2"/>
    <s v="CARLOS FERNANDO BORJA JIMENEZ"/>
    <s v="CARLOS FERNANDO BORJA JIMENEZ"/>
    <s v="FABER ANDREY MONTAÑA DUQUE"/>
    <x v="4"/>
    <s v="Saravena(ARA)"/>
    <n v="6"/>
    <s v="Si"/>
    <n v="0"/>
    <s v="Si"/>
    <s v="No"/>
    <m/>
    <s v="Sin definir"/>
    <n v="81736"/>
    <s v="1117-2024"/>
    <s v="Subdirector(a) de Proyectos"/>
    <s v="Faber Andrey Montaña Duque"/>
    <m/>
    <s v="Con CUR"/>
    <x v="0"/>
    <x v="1"/>
    <x v="1"/>
    <s v="Acueducto"/>
    <x v="0"/>
    <s v="Urbana"/>
    <x v="477"/>
    <s v="El proyecto de inversión tiene como objetivo llevar a cabo obras de reconstrucción, prevención y mitigación de riesgos para solucionar los problemas que afectan actualmente a la población del casco urbano de Saravena y los corregimientos de &amp;ldquo;Puerto Nariño&quot; y &amp;ldquo;El Progreso&quot;. Estos problemas están relacionados con deficiencias en el servicio de acueducto, causadas por daños en la estructura de captación debido a sismos y crecidas en la zona. Se estima que el proyecto beneficiará a aproximadamente 71,618 habitantes urbanos y 2,103 habitantes rurales."/>
    <s v="Mestiza"/>
    <n v="73721"/>
    <s v="Emergencias PGN"/>
    <s v="CUMARE S.A. E.S.P.(Obra y Suministros)"/>
    <d v="2024-11-20T00:00:00"/>
    <s v="Viable Gobierno Petro"/>
    <s v="Viable Gobierno Petro"/>
    <s v="Concepto Favorable"/>
    <s v="Suspendido"/>
    <s v="ACTIVOS"/>
    <x v="3"/>
    <s v="En Ejecución"/>
    <b v="0"/>
    <n v="11.39"/>
    <n v="11.39"/>
    <n v="0"/>
    <x v="0"/>
    <d v="2026-08-06T00:00:00"/>
    <x v="0"/>
    <s v="No Aplica"/>
    <m/>
    <n v="10243572246"/>
    <n v="10243572246"/>
    <n v="1"/>
    <n v="10243572246"/>
    <n v="10243572246"/>
    <m/>
    <s v="x"/>
  </r>
  <r>
    <s v="2-2021-65"/>
    <s v="SI"/>
    <s v="SI"/>
    <s v="SI"/>
    <s v="SI"/>
    <x v="0"/>
    <x v="0"/>
    <s v="SI"/>
    <s v="SI"/>
    <m/>
    <x v="0"/>
    <s v="Sin reporte"/>
    <s v="Sin reporte"/>
    <x v="479"/>
    <x v="2"/>
    <x v="0"/>
    <x v="0"/>
    <x v="0"/>
    <s v="Mecanismo"/>
    <s v="Andina"/>
    <x v="2"/>
    <s v="CARLOS FERNANDO BORJA JIMENEZ"/>
    <s v="CARLOS FERNANDO BORJA JIMENEZ"/>
    <s v="PABLO JOSÉ MOLINA AGUILAR"/>
    <x v="19"/>
    <s v="Chiquinquira(BOY)"/>
    <n v="5"/>
    <s v="No"/>
    <n v="0"/>
    <s v="No"/>
    <s v="No"/>
    <m/>
    <s v="Sin definir"/>
    <n v="15176"/>
    <s v="952-2025"/>
    <s v="Subdirector(a) de Proyectos"/>
    <s v="Pablo Jose Molina Aguilar"/>
    <m/>
    <s v="Con CUR"/>
    <x v="0"/>
    <x v="1"/>
    <x v="2"/>
    <s v="Acueducto y Alcantarillado"/>
    <x v="0"/>
    <s v="Urbana"/>
    <x v="478"/>
    <s v="A través del proyecto referido se busca mejorar las condiciones de la población de la cabecera municipal de Chiquinquirá, en las condiciones de acceso a agua potable y saneamiento básico por parte de la población urbana del municipio; con el que se pretende beneficiar a 52.273 habitantes en la actualidad y 57311 habitantes proyectados en el horizonte de diseño de 25 años."/>
    <s v="Sin Determinar"/>
    <n v="52273"/>
    <s v="PGN"/>
    <s v="FINDETER - Financiera de Desarrollo Territorial S.A.(Obra y Suministros,Interventoría de Obra y Suministros,Seguimiento Región)"/>
    <d v="2024-11-22T00:00:00"/>
    <s v="Viable Gobierno Petro"/>
    <s v="Viable Gobierno Petro"/>
    <s v="Viable"/>
    <s v="Por Iniciar Contratación"/>
    <s v="EN PREPARACIÓN"/>
    <x v="5"/>
    <s v="En Ejecución"/>
    <b v="0"/>
    <n v="0"/>
    <n v="0"/>
    <n v="0"/>
    <x v="0"/>
    <s v="Sin información"/>
    <x v="0"/>
    <s v="No Aplica"/>
    <m/>
    <n v="4386635630"/>
    <n v="4386635630"/>
    <n v="1"/>
    <n v="4386635630"/>
    <n v="4386635630"/>
    <m/>
    <s v="x"/>
  </r>
  <r>
    <s v="1-2021-272"/>
    <s v="SI"/>
    <s v="SI"/>
    <s v="SI"/>
    <s v="SI"/>
    <x v="0"/>
    <x v="0"/>
    <s v="NO"/>
    <s v="NO"/>
    <m/>
    <x v="0"/>
    <s v="Sin reporte"/>
    <s v="Sin reporte"/>
    <x v="480"/>
    <x v="2"/>
    <x v="0"/>
    <x v="0"/>
    <x v="0"/>
    <s v="Mecanismo"/>
    <s v="Andina"/>
    <x v="0"/>
    <s v="Oscar López"/>
    <s v="OSCAR IVAN LOPEZ RODRIGUEZ"/>
    <s v="NATHALY AUXILIADORA GIOVANNETTI CAHUANA"/>
    <x v="14"/>
    <s v="San Jose De Miranda(SAN)"/>
    <n v="6"/>
    <s v="No"/>
    <n v="0"/>
    <s v="No"/>
    <s v="No"/>
    <m/>
    <s v="Sin definir"/>
    <n v="68684"/>
    <s v="322-2025"/>
    <s v="Subdirector(a) de Proyectos"/>
    <s v="Nathaly Auxiliadora Giovannetti Cahuaca"/>
    <m/>
    <s v="Con CUR"/>
    <x v="0"/>
    <x v="1"/>
    <x v="1"/>
    <s v="Acueducto"/>
    <x v="0"/>
    <s v="Urbana"/>
    <x v="479"/>
    <s v="Con la implementación del proyecto se aumentará la cobertura de servicio en las zonas de expansión, incluyendo parte de la zona rural al municipio de San José de Miranda, pasando de una población actual para el año 2023 de 1.049 habitantes a 1.694 habitantes en el año 2048, como se evidencia a continuación: "/>
    <s v="Sin Determinar"/>
    <n v="1049"/>
    <s v="PGN"/>
    <s v="EMPAS S.A ESP(Obra y Suministros,Interventoría de Obra y Suministros)"/>
    <d v="2024-12-18T00:00:00"/>
    <s v="Viable Gobierno Petro"/>
    <s v="Viable Gobierno Petro"/>
    <s v="Viable"/>
    <s v="En Ejecución"/>
    <s v="ACTIVOS"/>
    <x v="0"/>
    <s v="En Ejecución"/>
    <b v="1"/>
    <n v="61.08"/>
    <n v="75.63"/>
    <n v="14.549999999999997"/>
    <x v="0"/>
    <d v="2026-07-05T00:00:00"/>
    <x v="0"/>
    <s v="No Aplica"/>
    <m/>
    <n v="3159165245"/>
    <n v="3159165245"/>
    <n v="1"/>
    <n v="3159165245"/>
    <n v="3159165245"/>
    <m/>
    <s v="x"/>
  </r>
  <r>
    <s v="2-2020-134"/>
    <s v="SI"/>
    <s v="SI"/>
    <s v="SI"/>
    <s v="SI"/>
    <x v="0"/>
    <x v="0"/>
    <s v="NO"/>
    <s v="NO"/>
    <m/>
    <x v="0"/>
    <s v="Sin reporte"/>
    <s v="Sin reporte"/>
    <x v="481"/>
    <x v="2"/>
    <x v="0"/>
    <x v="0"/>
    <x v="0"/>
    <s v="Mecanismo"/>
    <s v="Caribe"/>
    <x v="1"/>
    <s v="Santiago Zuluaga"/>
    <s v="SANTIAGO ARTURO ZULUAGA BAUTISTA "/>
    <s v="PHANOR ADILSON DUQUE QUINTERO "/>
    <x v="11"/>
    <s v="Sucre(SUC)"/>
    <n v="6"/>
    <s v="No"/>
    <n v="0"/>
    <s v="No"/>
    <s v="No"/>
    <m/>
    <s v="Sin definir"/>
    <n v="70771"/>
    <s v="362-2025"/>
    <s v="Subdirector(a) de Proyectos"/>
    <s v="Phanor Adilson Duque Quintero"/>
    <m/>
    <s v="Con CUR"/>
    <x v="0"/>
    <x v="0"/>
    <x v="0"/>
    <s v="Alcantarillado"/>
    <x v="1"/>
    <s v="Rural"/>
    <x v="480"/>
    <s v="Con la implementación del proyecto se logra beneficiar a una población actual de 650 habitantes y a una población futura de 736 habitantes al periodo de diseño. Impacto ambiental: - Eliminación de vectores de morbilidad. - Mejora de la calidad de vida de los beneficiarios. - Eliminación de descargas puntuales. - Disminución del impacto negativo en el medio ambiente.  "/>
    <s v="Sin Determinar"/>
    <n v="650"/>
    <s v="PGN"/>
    <s v="SUCRE (Sucre)(Obra y Suministros,Interventoría de Obra y Suministros)"/>
    <d v="2024-12-18T00:00:00"/>
    <s v="Viable Gobierno Petro"/>
    <s v="Viable Gobierno Petro"/>
    <s v="Viable"/>
    <s v="En Ejecución"/>
    <s v="ACTIVOS"/>
    <x v="3"/>
    <s v="En Ejecución"/>
    <b v="0"/>
    <n v="83.84"/>
    <n v="83.84"/>
    <n v="0"/>
    <x v="0"/>
    <d v="2026-07-17T00:00:00"/>
    <x v="0"/>
    <s v="No Aplica"/>
    <m/>
    <n v="3988025253"/>
    <n v="3988025253"/>
    <n v="1"/>
    <n v="3988025253"/>
    <n v="3988025253"/>
    <m/>
    <s v="x"/>
  </r>
  <r>
    <s v="1-2024-137"/>
    <s v="SI"/>
    <s v="SI"/>
    <s v="SI"/>
    <s v="SI"/>
    <x v="0"/>
    <x v="0"/>
    <s v="NO"/>
    <s v="NO"/>
    <m/>
    <x v="0"/>
    <s v="Sin reporte"/>
    <s v="Sin reporte"/>
    <x v="482"/>
    <x v="2"/>
    <x v="20"/>
    <x v="10"/>
    <x v="0"/>
    <s v="Mecanismo"/>
    <s v="Andina"/>
    <x v="0"/>
    <s v="Bruce Ochoa"/>
    <m/>
    <s v="Sin información"/>
    <x v="13"/>
    <s v="Santa Bárbara(ANT)"/>
    <n v="6"/>
    <s v="No"/>
    <n v="0"/>
    <s v="No"/>
    <s v="No"/>
    <m/>
    <s v="Sin definir"/>
    <s v="05679"/>
    <s v="001-2025"/>
    <s v="Director(a) de Política y Regulación"/>
    <s v="Pedro Antonio Díaz Méndez"/>
    <m/>
    <s v="Con CUR"/>
    <x v="0"/>
    <x v="1"/>
    <x v="1"/>
    <s v="Acueducto"/>
    <x v="1"/>
    <s v="Rural"/>
    <x v="481"/>
    <s v="Con la implementación del proyecto se mejorará la calidad de vida, para un total de 1145 habitantes en el periodo actual y en el horizonte de diseño de hasta 1214, de las veredas Las Mercedes, Los Naranjos y Pitayó, buscando disminuir las enfermedades asociadas a la falta de calidad en el agua para consumo, así como garantizando el acceso al agua continuo y con condiciones operacionales para todos los suscriptores.  "/>
    <s v="Sin Determinar"/>
    <n v="1145"/>
    <s v="PGN"/>
    <s v="SANTA BARBARA (Antioquia)(Obra y Suministros,Aseguramiento,Interventoría de Obra y Suministros)"/>
    <d v="2024-12-19T00:00:00"/>
    <s v="Viable Gobierno Petro"/>
    <s v="Viable Gobierno Petro"/>
    <s v="Viable"/>
    <s v="En Ejecución"/>
    <s v="ACTIVOS"/>
    <x v="3"/>
    <s v="En Ejecución"/>
    <b v="0"/>
    <n v="14"/>
    <n v="14.74"/>
    <n v="0.74000000000000021"/>
    <x v="0"/>
    <d v="2026-04-02T00:00:00"/>
    <x v="0"/>
    <s v="No Aplica"/>
    <m/>
    <n v="5399013962"/>
    <n v="5399013962"/>
    <n v="1"/>
    <n v="5399013962"/>
    <n v="5399013962"/>
    <m/>
    <s v="x"/>
  </r>
  <r>
    <s v="1-2024-29"/>
    <s v="SI"/>
    <s v="SI"/>
    <s v="SI"/>
    <s v="SI"/>
    <x v="0"/>
    <x v="0"/>
    <s v="NO"/>
    <s v="NO"/>
    <m/>
    <x v="0"/>
    <s v="Sin reporte"/>
    <s v="Sin reporte"/>
    <x v="483"/>
    <x v="2"/>
    <x v="0"/>
    <x v="0"/>
    <x v="0"/>
    <s v="Mecanismo"/>
    <s v="Andina"/>
    <x v="0"/>
    <s v="Oscar López"/>
    <s v="OSCAR IVAN LOPEZ RODRIGUEZ"/>
    <s v="JAIRO ALBERTO GOMEZ RIANO"/>
    <x v="13"/>
    <s v="Betania(ANT)"/>
    <n v="6"/>
    <s v="No"/>
    <n v="0"/>
    <s v="No"/>
    <s v="No"/>
    <m/>
    <s v="Sin definir"/>
    <s v="05091"/>
    <s v="0361-2025"/>
    <s v="Subdirector(a) de Proyectos"/>
    <s v="Jairo Alberto Gomez Riano"/>
    <m/>
    <s v="Con CUR"/>
    <x v="0"/>
    <x v="0"/>
    <x v="0"/>
    <s v="Alcantarillado"/>
    <x v="0"/>
    <s v="Urbana"/>
    <x v="482"/>
    <s v="Con la implementación del proyecto se mejorará la calidad de vida de 450 habitantes de la zona rural del municipio de Betania, Antioquia, por medio de la construcción de 90 unidades sanitarias bajo el modelo tipo DNP, disminuyendo la disposición inadecuada de aguas residuales en la zona rural dispersa."/>
    <s v="Sin Determinar"/>
    <n v="450"/>
    <s v="PGN"/>
    <s v="BETANIA (Antioquia)(Obra y Suministros,Interventoría de Obra y Suministros)"/>
    <d v="2024-12-23T00:00:00"/>
    <s v="Viable Gobierno Petro"/>
    <s v="Viable Gobierno Petro"/>
    <s v="Viable"/>
    <s v="En Ejecución"/>
    <s v="ACTIVOS"/>
    <x v="0"/>
    <s v="En Ejecución"/>
    <b v="1"/>
    <n v="66.67"/>
    <n v="81.319999999999993"/>
    <n v="14.649999999999991"/>
    <x v="0"/>
    <d v="2026-07-26T00:00:00"/>
    <x v="0"/>
    <s v="No Aplica"/>
    <m/>
    <n v="2458685801"/>
    <n v="2458685801"/>
    <n v="1"/>
    <n v="2458685801"/>
    <n v="2458685801"/>
    <m/>
    <s v="x"/>
  </r>
  <r>
    <s v="1-2023-25"/>
    <s v="SI"/>
    <s v="SI"/>
    <s v="SI"/>
    <s v="SI"/>
    <x v="0"/>
    <x v="0"/>
    <s v="NO"/>
    <s v="NO"/>
    <m/>
    <x v="0"/>
    <s v="Sin reporte"/>
    <s v="Sin reporte"/>
    <x v="484"/>
    <x v="2"/>
    <x v="0"/>
    <x v="0"/>
    <x v="0"/>
    <s v="Mecanismo"/>
    <s v="Andina"/>
    <x v="0"/>
    <s v="Oscar López"/>
    <s v="OSCAR IVAN LOPEZ RODRIGUEZ"/>
    <s v="JAIRO ALBERTO GOMEZ RIANO"/>
    <x v="13"/>
    <s v="Hispania(ANT)"/>
    <n v="6"/>
    <s v="No"/>
    <n v="0"/>
    <s v="No"/>
    <s v="No"/>
    <m/>
    <s v="Sin definir"/>
    <s v="05353"/>
    <s v="499-2025"/>
    <s v="Subdirector(a) de Proyectos"/>
    <s v="Jairo Alberto Gomez Riano"/>
    <m/>
    <s v="Con CUR"/>
    <x v="0"/>
    <x v="0"/>
    <x v="0"/>
    <s v="Alcantarillado"/>
    <x v="1"/>
    <s v="Rural"/>
    <x v="483"/>
    <s v="Con la implementación del proyecto se logra:  Población beneficiada:  Actual: 650 habitantes Futura: 780 habitantes al periodo de diseño  Impacto ambiental:  - Eliminación de vectores de morbilidad - Mejora de la calidad de vida de los beneficiarios - Eliminación de descargas puntuales. "/>
    <s v="Mestiza"/>
    <n v="650"/>
    <s v="PGN"/>
    <s v="HISPANIA (Antioquia)(Obra y Suministros,Interventoría de Obra y Suministros)"/>
    <d v="2024-12-23T00:00:00"/>
    <s v="Viable Gobierno Petro"/>
    <s v="Viable Gobierno Petro"/>
    <s v="Viable"/>
    <s v="En Ejecución"/>
    <s v="ACTIVOS"/>
    <x v="0"/>
    <s v="En Ejecución"/>
    <b v="1"/>
    <n v="76.260000000000005"/>
    <n v="83.1"/>
    <n v="6.8399999999999892"/>
    <x v="0"/>
    <d v="2026-06-01T00:00:00"/>
    <x v="0"/>
    <s v="No Aplica"/>
    <m/>
    <n v="3590092604"/>
    <n v="3590092604"/>
    <n v="1"/>
    <n v="3590092604"/>
    <n v="3590092604"/>
    <m/>
    <s v="x"/>
  </r>
  <r>
    <s v="1-2022-62"/>
    <s v="SI"/>
    <s v="SI"/>
    <s v="SI"/>
    <s v="SI"/>
    <x v="1"/>
    <x v="1"/>
    <s v="NO"/>
    <s v="NO"/>
    <m/>
    <x v="0"/>
    <s v="Sin reporte"/>
    <s v="Sin reporte"/>
    <x v="485"/>
    <x v="2"/>
    <x v="0"/>
    <x v="0"/>
    <x v="0"/>
    <s v="Mecanismo"/>
    <s v="Andina"/>
    <x v="2"/>
    <s v="CARLOS FERNANDO BORJA JIMENEZ"/>
    <s v="CARLOS FERNANDO BORJA JIMENEZ"/>
    <s v="JUAN CARLOS BOYACA HENDES"/>
    <x v="19"/>
    <s v="Guican(BOY)"/>
    <n v="6"/>
    <s v="No"/>
    <n v="0"/>
    <s v="No"/>
    <s v="No"/>
    <m/>
    <s v="Sin definir"/>
    <n v="15332"/>
    <s v="353-2025"/>
    <s v="Subdirector(a) de Proyectos"/>
    <s v="Juan Carlos Boyaca Hendes"/>
    <m/>
    <s v="Con CUR"/>
    <x v="2"/>
    <x v="0"/>
    <x v="0"/>
    <s v="Alcantarillado"/>
    <x v="1"/>
    <s v="Rural"/>
    <x v="484"/>
    <s v="Con la implementación del proyecto se logra: Población beneficiada: Actual: 595 habitantes Futura: 846 habitantes al periodo de diseño Impacto ambiental: - Eliminación de vectores de morbilidad - Mejora de la calidad de vida de los beneficiarios - Eliminación de descargas puntuales."/>
    <s v="Mestiza"/>
    <n v="595"/>
    <s v="PGN"/>
    <s v="GUICAN (Boyaca)(Obra y Suministros,Interventoría de Obra y Suministros)"/>
    <d v="2024-12-23T00:00:00"/>
    <s v="Viable Gobierno Petro"/>
    <s v="Viable Gobierno Petro"/>
    <s v="Viable"/>
    <s v="Por Iniciar Contratación"/>
    <s v="CANCELADO"/>
    <x v="6"/>
    <s v="En Ejecución"/>
    <b v="0"/>
    <n v="0"/>
    <n v="0"/>
    <n v="0"/>
    <x v="0"/>
    <s v="Sin información"/>
    <x v="0"/>
    <s v="No Aplica"/>
    <s v="Vencimiento de RAR"/>
    <n v="3258676985"/>
    <n v="3258676985"/>
    <n v="1"/>
    <n v="3258676985"/>
    <n v="3258676985"/>
    <s v="Se canceló el proyecto, el estado se actualiza en SIGEVAS para el siguiente corte."/>
    <s v="x"/>
  </r>
  <r>
    <s v="1-2024-73"/>
    <s v="SI"/>
    <s v="SI"/>
    <s v="SI"/>
    <s v="SI"/>
    <x v="0"/>
    <x v="0"/>
    <s v="NO"/>
    <s v="NO"/>
    <m/>
    <x v="0"/>
    <s v="Sin reporte"/>
    <s v="Sin reporte"/>
    <x v="486"/>
    <x v="2"/>
    <x v="20"/>
    <x v="10"/>
    <x v="0"/>
    <s v="Mecanismo"/>
    <s v="Amazonica"/>
    <x v="2"/>
    <s v="Bruce Ochoa"/>
    <m/>
    <s v="Sin información"/>
    <x v="22"/>
    <s v="Orito(PUT)"/>
    <n v="6"/>
    <s v="Si"/>
    <n v="0"/>
    <s v="Si"/>
    <s v="Si"/>
    <m/>
    <s v="Sin definir"/>
    <n v="86320"/>
    <s v="955-2025"/>
    <s v="Director(a) de Política y Regulación"/>
    <s v="Carolina Alexandra Silva Duarte"/>
    <m/>
    <s v="Con CUR"/>
    <x v="0"/>
    <x v="1"/>
    <x v="1"/>
    <s v="Acueducto"/>
    <x v="1"/>
    <s v="Rural"/>
    <x v="485"/>
    <s v="Con la construcción e implementación del proyecto se logra el siguiente impacto: Población beneficiada: Actual: 568 habitantes Futura: 657 habitantes Nueva población beneficiada:  Con la implementación del proyecto se beneficiarán 65 nuevas familias equivalentes a 157 habitantes. Indicadores del servicio del sistema: Calidad:  Baja de  75  a  3 en la escala de medición del índice de Riesgo de la Calidad del Agua para Consumo Humano - IRCA.  Cobertura: Pasa del 75% al 100% Continuidad: Se garantiza el suministro las 24 horas del día.  "/>
    <s v="Mestiza"/>
    <n v="568"/>
    <s v="PGN"/>
    <s v="ORITO (Putumayo)(Obra y Suministros,Aseguramiento,Interventoría de Obra y Suministros,Interventoría del Aseguramiento)"/>
    <d v="2024-12-23T00:00:00"/>
    <s v="Viable Gobierno Petro"/>
    <s v="Viable Gobierno Petro"/>
    <s v="Viable"/>
    <s v="En Ejecución"/>
    <s v="ACTIVOS"/>
    <x v="0"/>
    <s v="En Ejecución"/>
    <b v="1"/>
    <n v="0"/>
    <n v="46.39"/>
    <n v="46.39"/>
    <x v="0"/>
    <s v="Sin información"/>
    <x v="7"/>
    <s v="No Aplica"/>
    <m/>
    <n v="2591940303"/>
    <n v="2591940303"/>
    <n v="1"/>
    <n v="2591940303"/>
    <n v="2591940303"/>
    <m/>
    <s v="x"/>
  </r>
  <r>
    <s v="2-2014-23  "/>
    <s v="SI"/>
    <s v="SI"/>
    <s v="SI"/>
    <s v="SI"/>
    <x v="0"/>
    <x v="0"/>
    <s v="NO"/>
    <e v="#N/A"/>
    <m/>
    <x v="0"/>
    <s v="Sin reporte"/>
    <s v="Sin reporte"/>
    <x v="487"/>
    <x v="2"/>
    <x v="0"/>
    <x v="0"/>
    <x v="0"/>
    <s v="Mecanismo"/>
    <s v="Andina"/>
    <x v="0"/>
    <s v="Oscar López"/>
    <e v="#N/A"/>
    <s v="Sin información"/>
    <x v="14"/>
    <s v="Piedecuesta(SAN)"/>
    <n v="2"/>
    <s v="No"/>
    <n v="0"/>
    <s v="No"/>
    <s v="No"/>
    <m/>
    <s v="Sin definir"/>
    <n v="68547"/>
    <s v="0023-2025"/>
    <s v="Subdirector(a) de Proyectos"/>
    <s v="Jorge Enrique Rojas Abril"/>
    <s v="CLAUDIA MILENA CASTAÑEDA BURGOS"/>
    <s v="Con CUR"/>
    <x v="0"/>
    <x v="0"/>
    <x v="0"/>
    <s v="Alcantarillado"/>
    <x v="0"/>
    <s v="Urbana"/>
    <x v="486"/>
    <s v=" -Aumento de la capacidad hidráulica de los sistemas PLUVIAL y COMBINADO para la eliminación de reboses de aguas combinadas y lluvias en los pozos de inspección que hacen que se generen desbordamientos e inundación de las calles en épocas de lluvias en el barrio San Cristóbal entre Carreras 16 y 19 con Calles 3A y 5D;  -Eliminación de la problemática de reboses en los pozos de inspección para eliminar las incomodidades y enfermedades por vectores."/>
    <s v="Sin Determinar"/>
    <n v="1053"/>
    <s v="PGN"/>
    <s v="CONSORCIO SAN CRISTOBAL(Obra), CONSTRUINGENIERIA DE COLOMBIA SAS(Interventoría de Obra y Suministros)"/>
    <d v="2024-12-23T00:00:00"/>
    <s v="Viable Gobierno Petro"/>
    <s v="Viable Gobierno Petro"/>
    <s v="Viable"/>
    <s v="Suspendido"/>
    <s v="ACTIVOS"/>
    <x v="3"/>
    <s v="En Ejecución"/>
    <b v="0"/>
    <n v="23.86"/>
    <n v="23.86"/>
    <n v="0"/>
    <x v="0"/>
    <d v="2026-05-13T00:00:00"/>
    <x v="0"/>
    <s v="No Aplica"/>
    <m/>
    <n v="5735943245"/>
    <n v="5735943245"/>
    <n v="1"/>
    <n v="5735943245"/>
    <n v="5735943245"/>
    <m/>
    <s v="x"/>
  </r>
  <r>
    <s v="1-2024-64"/>
    <s v="SI"/>
    <s v="SI"/>
    <s v="SI"/>
    <s v="SI"/>
    <x v="0"/>
    <x v="0"/>
    <s v="NO"/>
    <s v="NO"/>
    <m/>
    <x v="0"/>
    <s v="Sin reporte"/>
    <s v="Sin reporte"/>
    <x v="488"/>
    <x v="2"/>
    <x v="19"/>
    <x v="1"/>
    <x v="0"/>
    <s v="Mecanismo"/>
    <s v="Amazonica"/>
    <x v="2"/>
    <s v="Manuela Chica"/>
    <m/>
    <s v="Sin información"/>
    <x v="22"/>
    <s v="Sibundoy(PUT)"/>
    <n v="6"/>
    <s v="No"/>
    <n v="0"/>
    <s v="No"/>
    <s v="No"/>
    <m/>
    <s v="Sin definir"/>
    <n v="86749"/>
    <s v="875-2025"/>
    <s v="Director(a) de Política y Regulación"/>
    <s v="Martin Mauricio Mazo Villalobos"/>
    <m/>
    <s v="Con CUR"/>
    <x v="0"/>
    <x v="1"/>
    <x v="1"/>
    <s v="Acueducto"/>
    <x v="0"/>
    <s v="Urbana"/>
    <x v="487"/>
    <s v="Con la implementación del proyecto &amp;ldquo;REUBICACIóN PLANTA DE TRATAMIENTO DE AGUA POTABLE DEL MUNICIPIO DE SIBUNDOY DEPARTAMENTO DEL PUTUMAYO&quot;, se da respuesta a la emergencia presentada en el Municipio de Sibundoy, Putumayo, para evitar el colapso de la planta de tratamiento de agua potable existente al construir una planta nueva que permita continuar la operación de manera adecuada y reduciendo la vulnerabilidad del sistema de producción de agua para el casco urbano del municipio, beneficiando a una población actual estimada en 11.294 habitantes."/>
    <s v="Sin Determinar"/>
    <n v="11294"/>
    <s v="Emergencias PGN"/>
    <s v="SIBUNDOY (Putumayo)(Obra y Suministros,Interventoría de Obra y Suministros)"/>
    <d v="2024-12-23T00:00:00"/>
    <s v="Viable Gobierno Petro"/>
    <s v="Viable Gobierno Petro"/>
    <s v="Concepto Favorable"/>
    <s v="En Ejecución"/>
    <s v="ACTIVOS"/>
    <x v="0"/>
    <s v="En Ejecución"/>
    <b v="1"/>
    <n v="70"/>
    <n v="70"/>
    <n v="0"/>
    <x v="0"/>
    <s v="Sin información"/>
    <x v="0"/>
    <s v="No Aplica"/>
    <m/>
    <n v="12244812843"/>
    <n v="12544812843"/>
    <n v="0.97608573330231863"/>
    <n v="12244812843"/>
    <n v="12544812843"/>
    <m/>
    <s v="x"/>
  </r>
  <r>
    <s v="1-2021-296"/>
    <s v="SI"/>
    <s v="SI"/>
    <s v="SI"/>
    <s v="SI"/>
    <x v="0"/>
    <x v="0"/>
    <s v="NO"/>
    <s v="NO"/>
    <m/>
    <x v="0"/>
    <s v="Sin reporte"/>
    <s v="Sin reporte"/>
    <x v="489"/>
    <x v="2"/>
    <x v="0"/>
    <x v="0"/>
    <x v="0"/>
    <s v="Mecanismo"/>
    <s v="Andina"/>
    <x v="0"/>
    <s v="Oscar López"/>
    <s v="OSCAR IVAN LOPEZ RODRIGUEZ"/>
    <s v="JAIRO ALBERTO GOMEZ RIANO"/>
    <x v="13"/>
    <s v="Cañasgordas(ANT)"/>
    <n v="6"/>
    <s v="No"/>
    <n v="0"/>
    <s v="No"/>
    <s v="No"/>
    <m/>
    <s v="Sin definir"/>
    <s v="05138"/>
    <s v="519-2025"/>
    <s v="Subdirector(a) de Proyectos"/>
    <s v="Jairo Alberto Gomez Riano"/>
    <m/>
    <s v="Con CUR"/>
    <x v="0"/>
    <x v="0"/>
    <x v="0"/>
    <s v="Alcantarillado"/>
    <x v="1"/>
    <s v="Rural"/>
    <x v="488"/>
    <s v="Con la implementación del proyecto se beneficia a 104 hogares correspondientes a una población actual de 520 habitantes y futura al año 2047 de 712 habitantes, logrando:   Eliminación de vectores de morbilidad.   Mejora de la calidad de vida de los beneficiarios.   Eliminación de descargas puntuales.  "/>
    <s v="Mestiza"/>
    <n v="520"/>
    <s v="PGN"/>
    <s v="CAÑASGORDAS (Antioquia)(Obra y Suministros,Interventoría de Obra y Suministros)"/>
    <d v="2024-12-27T00:00:00"/>
    <s v="Viable Gobierno Petro"/>
    <s v="Viable Gobierno Petro"/>
    <s v="Viable"/>
    <s v="En Ejecución"/>
    <s v="ACTIVOS"/>
    <x v="0"/>
    <s v="En Ejecución"/>
    <b v="1"/>
    <n v="25.4"/>
    <n v="26.67"/>
    <n v="1.2700000000000031"/>
    <x v="0"/>
    <d v="2026-06-25T00:00:00"/>
    <x v="0"/>
    <s v="No Aplica"/>
    <m/>
    <n v="2894220601"/>
    <n v="2894220601"/>
    <n v="1"/>
    <n v="2894220601"/>
    <n v="2894220601"/>
    <m/>
    <s v="x"/>
  </r>
  <r>
    <s v="1-2023-54"/>
    <s v="SI"/>
    <s v="SI"/>
    <s v="SI"/>
    <s v="SI"/>
    <x v="0"/>
    <x v="0"/>
    <s v="NO"/>
    <s v="NO"/>
    <m/>
    <x v="0"/>
    <s v="Sin reporte"/>
    <s v="Sin reporte"/>
    <x v="490"/>
    <x v="2"/>
    <x v="0"/>
    <x v="0"/>
    <x v="0"/>
    <s v="Mecanismo"/>
    <s v="Andina"/>
    <x v="0"/>
    <s v="Oscar López"/>
    <s v="OSCAR IVAN LOPEZ RODRIGUEZ"/>
    <s v="LINA MARÍA LIÉVANO SANABRIA"/>
    <x v="13"/>
    <s v="Turbo(ANT)"/>
    <n v="4"/>
    <s v="Si"/>
    <n v="0"/>
    <s v="Si"/>
    <s v="Si"/>
    <m/>
    <s v="Sin definir"/>
    <s v="05837"/>
    <s v="501-2025"/>
    <s v="Subdirector(a) de Proyectos"/>
    <s v="Lina Maria Lievano Sanabria"/>
    <m/>
    <s v="Con CUR"/>
    <x v="0"/>
    <x v="0"/>
    <x v="0"/>
    <s v="Alcantarillado"/>
    <x v="0"/>
    <s v="Urbana"/>
    <x v="489"/>
    <s v="A través de la ejecución del proyecto de la referencia se busca dar solución a la problemática que actualmente presenta el casco urbano del Distrito de Turbo frente al tratamiento y disposición de vertimientos de las aguas residuales en fuentes superficiales generando efectos negativos en el medio ambiente y en salud pública. El proyecto consiste en la construcción de la Planta de Tratamiento de Aguas Residuales conformada por tanque de aquietamiento, cribado fino, reactor biológico aerobio (filtro percolador), sedimentador, manejo de lodos (espesador, digestor y lechos de secado), disposición de sólidos y manejo del biogás. La población actual beneficiada es de aproximadamente 56425 habitantes y una proyectada para el horizonte de diseño de 25 años de 92841 habitantes. Cobertura de Tratamiento Aguas Residuales el 30%, Cobertura proyectada 100%."/>
    <s v="Sin Determinar"/>
    <n v="56425"/>
    <s v="PGN - VF"/>
    <s v="TURBO (Antioquia)(Obra y Suministros,Interventoría de Obra y Suministros)"/>
    <d v="2024-12-27T00:00:00"/>
    <s v="Viable Gobierno Petro"/>
    <s v="Viable Gobierno Petro"/>
    <s v="Viable"/>
    <s v="En Ejecución"/>
    <s v="ACTIVOS"/>
    <x v="0"/>
    <s v="En Ejecución"/>
    <b v="1"/>
    <n v="1.4"/>
    <n v="2.29"/>
    <n v="0.89000000000000012"/>
    <x v="0"/>
    <d v="2027-04-29T00:00:00"/>
    <x v="0"/>
    <s v="No Aplica"/>
    <m/>
    <n v="38280872171"/>
    <n v="38280872171"/>
    <n v="1"/>
    <n v="38280872171"/>
    <n v="38280872171"/>
    <m/>
    <s v="x"/>
  </r>
  <r>
    <s v="1-2023-6"/>
    <s v="SI"/>
    <s v="SI"/>
    <s v="SI"/>
    <s v="SI"/>
    <x v="0"/>
    <x v="0"/>
    <s v="NO"/>
    <s v="NO"/>
    <m/>
    <x v="0"/>
    <s v="Sin reporte"/>
    <s v="Sin reporte"/>
    <x v="491"/>
    <x v="2"/>
    <x v="0"/>
    <x v="0"/>
    <x v="0"/>
    <s v="Mecanismo"/>
    <s v="Caribe"/>
    <x v="1"/>
    <s v="Santiago Zuluaga"/>
    <s v="SANTIAGO ARTURO ZULUAGA BAUTISTA "/>
    <s v="JAIRO MAURICIO BLANCO RODRÍGUEZ"/>
    <x v="7"/>
    <s v="Baranoa(ATL)"/>
    <n v="6"/>
    <s v="No"/>
    <n v="0"/>
    <s v="No"/>
    <s v="No"/>
    <m/>
    <s v="Sin definir"/>
    <s v="08078"/>
    <s v="438-2025"/>
    <s v="Subdirector(a) de Proyectos"/>
    <s v="Jairo Mauricio Blanco Rodríguez"/>
    <m/>
    <s v="Con CUR"/>
    <x v="0"/>
    <x v="0"/>
    <x v="0"/>
    <s v="Alcantarillado"/>
    <x v="0"/>
    <s v="Urbana"/>
    <x v="490"/>
    <s v="A través de la construcción del alcantarillado de la cuenca 7 y 8 se busca optimizar el acceso a saneamiento básico de la población urbana del municipio de Baranoa, con el cual se pretende beneficiar a 23156 habitantes en la actualidad y 47947 habitantes proyectados en el horizonte de diseño de 25 años."/>
    <s v="Mestiza"/>
    <n v="23156"/>
    <s v="PGN - VF"/>
    <s v="BARANOA (Atlantico)(Obra y Suministros,Interventoría de Obra y Suministros)"/>
    <d v="2024-12-27T00:00:00"/>
    <s v="Viable Gobierno Petro"/>
    <s v="Viable Gobierno Petro"/>
    <s v="Viable"/>
    <s v="En Ejecución"/>
    <s v="ACTIVOS"/>
    <x v="0"/>
    <s v="En Ejecución"/>
    <b v="1"/>
    <n v="6.11"/>
    <n v="20.079999999999998"/>
    <n v="13.969999999999999"/>
    <x v="0"/>
    <d v="2026-07-05T00:00:00"/>
    <x v="0"/>
    <s v="No Aplica"/>
    <m/>
    <n v="27547791620"/>
    <n v="27547791620"/>
    <n v="1"/>
    <n v="27547791620"/>
    <n v="27547791620"/>
    <m/>
    <s v="x"/>
  </r>
  <r>
    <s v="1-2022-192"/>
    <s v="SI"/>
    <s v="SI"/>
    <s v="SI"/>
    <s v="SI"/>
    <x v="0"/>
    <x v="0"/>
    <s v="NO"/>
    <s v="NO"/>
    <m/>
    <x v="0"/>
    <s v="Sin reporte"/>
    <s v="Sin reporte"/>
    <x v="492"/>
    <x v="2"/>
    <x v="0"/>
    <x v="0"/>
    <x v="0"/>
    <s v="Mecanismo"/>
    <s v="Caribe"/>
    <x v="1"/>
    <s v="Santiago Zuluaga"/>
    <s v="SANTIAGO ARTURO ZULUAGA BAUTISTA "/>
    <s v="HERMES FERNANDO BARROS CERVANTES"/>
    <x v="7"/>
    <s v="Sabanagrande(ATL)"/>
    <n v="6"/>
    <s v="No"/>
    <n v="0"/>
    <s v="No"/>
    <s v="No"/>
    <m/>
    <s v="Sin definir"/>
    <s v="08634"/>
    <s v="521-2025"/>
    <s v="Subdirector(a) de Proyectos"/>
    <s v="Hermes Fernando Barros Cervantes"/>
    <m/>
    <s v="Con CUR"/>
    <x v="0"/>
    <x v="1"/>
    <x v="1"/>
    <s v="Acueducto"/>
    <x v="0"/>
    <s v="Urbana"/>
    <x v="491"/>
    <s v="Con la ejecución del proyecto se logra el siguiente impacto:  Población beneficiada: Población actual beneficiada ----   36368  hab. Población futura beneficiada ----    57546  hab. Optimización del sistema: Garantizar la cantidad, y continuidad del servicio de agua potable, atendiendo la demanda creciente de la zona norte y periferias del municipio, pasando de 22 horas a 24 horas.   Aumentar el transporte de agua en 150 l/s desde la PTAP hacia las redes matrices que permita aumentar el suministro de agua potable en la zona de crecimiento y desarrollo urbanístico.   Mejorar las presiones de servicio en la red de distribución de la zona para que cumplan con lo establecido en la normatividad.    "/>
    <s v="Mestiza"/>
    <n v="36368"/>
    <s v="PGN - VF"/>
    <s v="SABANAGRANDE (Atlantico)(Obra y Suministros,Interventoría de Obra y Suministros)"/>
    <d v="2024-12-27T00:00:00"/>
    <s v="Viable Gobierno Petro"/>
    <s v="Viable Gobierno Petro"/>
    <s v="Viable"/>
    <s v="En Ejecución"/>
    <s v="ACTIVOS"/>
    <x v="0"/>
    <s v="En Ejecución"/>
    <b v="1"/>
    <n v="0"/>
    <n v="0"/>
    <n v="0"/>
    <x v="0"/>
    <d v="2026-09-30T00:00:00"/>
    <x v="0"/>
    <s v="No Aplica"/>
    <m/>
    <n v="6652124683"/>
    <n v="6652124683"/>
    <n v="1"/>
    <n v="6652124683"/>
    <n v="6652124683"/>
    <m/>
    <s v="x"/>
  </r>
  <r>
    <s v="1-2024-170"/>
    <s v="SI"/>
    <s v="SI"/>
    <s v="SI"/>
    <s v="SI"/>
    <x v="0"/>
    <x v="0"/>
    <s v="NO"/>
    <s v="NO"/>
    <m/>
    <x v="0"/>
    <s v="Sin reporte"/>
    <s v="Sin reporte"/>
    <x v="493"/>
    <x v="2"/>
    <x v="0"/>
    <x v="0"/>
    <x v="0"/>
    <s v="Mecanismo"/>
    <s v="Caribe"/>
    <x v="1"/>
    <s v="Santiago Zuluaga"/>
    <s v="SANTIAGO ARTURO ZULUAGA BAUTISTA "/>
    <s v="VANESSA ARIAS RAMIREZ"/>
    <x v="12"/>
    <s v="Cartagena(BOL)"/>
    <s v="ESP"/>
    <s v="No"/>
    <n v="0"/>
    <s v="No"/>
    <s v="Si"/>
    <m/>
    <s v="Sin definir"/>
    <n v="13001"/>
    <s v="0025-2025"/>
    <s v="Subdirector(a) de Proyectos"/>
    <s v="Vanessa Arias Ramirez"/>
    <m/>
    <s v="Con CUR"/>
    <x v="0"/>
    <x v="0"/>
    <x v="0"/>
    <s v="Alcantarillado"/>
    <x v="1"/>
    <s v="Rural"/>
    <x v="492"/>
    <s v="A través de la ejecución del proyecto se beneficiará de manera directa la población de la zona rural de los corregimientos de Bayunca y Pontezuela en el distrito de Cartagena del departamento de Bolívar, logrando la eliminación de vectores de morbilidad y de descargas puntuales. Con esto se busca la mejora de la calidad de vida de los beneficiarios, asegurando el saneamiento básico de la población con impactos positivos en la cobertura, lo que permitirá cerrar brechas y avanzar en la ejecución de la política de hábitat integral, alcanzando los objetivos propuestos en el Plan Nacional de Desarrollo (PND) 2022-2026. La Fase II beneficiará a 18.260 habitantes, de los cuales 16.332 habitantes son de Bayunca (pasando de una cobertura de 11% con la Fase I a 100% con la Fase II) y 1.928 habitantes son de Pontezuela (pasando de una cobertura de 28% con la Fase I a 100% con la Fase II), logrando así el 100% del servicio de alcantarillado en ambos corregimientos."/>
    <s v="Sin Determinar"/>
    <n v="18260"/>
    <s v="PGN - VF"/>
    <s v="CARTAGENA (Bolivar)(Obra y Suministros,Interventoría de Obra y Suministros)"/>
    <d v="2024-12-27T00:00:00"/>
    <s v="Viable Gobierno Petro"/>
    <s v="Viable Gobierno Petro"/>
    <s v="Viable"/>
    <s v="En Ejecución"/>
    <s v="ACTIVOS"/>
    <x v="0"/>
    <s v="En Ejecución"/>
    <b v="1"/>
    <n v="7.04"/>
    <n v="8.16"/>
    <n v="1.1200000000000001"/>
    <x v="0"/>
    <d v="2027-07-15T00:00:00"/>
    <x v="0"/>
    <s v="No Aplica"/>
    <m/>
    <n v="40726391702"/>
    <n v="43128564720"/>
    <n v="0.94430204126672357"/>
    <n v="40726391702"/>
    <n v="43128564720"/>
    <m/>
    <s v="x"/>
  </r>
  <r>
    <s v="2-2017-322"/>
    <s v="SI"/>
    <s v="SI"/>
    <s v="SI"/>
    <s v="SI"/>
    <x v="0"/>
    <x v="0"/>
    <s v="NO"/>
    <s v="NO"/>
    <m/>
    <x v="0"/>
    <s v="Sin reporte"/>
    <s v="Sin reporte"/>
    <x v="494"/>
    <x v="2"/>
    <x v="0"/>
    <x v="0"/>
    <x v="0"/>
    <s v="Mecanismo"/>
    <s v="Caribe"/>
    <x v="1"/>
    <s v="Santiago Zuluaga"/>
    <s v="SANTIAGO ARTURO ZULUAGA BAUTISTA "/>
    <s v="VANESSA ARIAS RAMIREZ"/>
    <x v="12"/>
    <s v="El Guamo(BOL)"/>
    <n v="6"/>
    <s v="Si"/>
    <n v="0"/>
    <s v="Si"/>
    <s v="Si"/>
    <m/>
    <s v="Sin definir"/>
    <n v="13248"/>
    <s v="522-2025"/>
    <s v="Subdirector(a) de Proyectos"/>
    <s v="Vanessa Arias Ramirez"/>
    <m/>
    <s v="Con CUR"/>
    <x v="0"/>
    <x v="0"/>
    <x v="0"/>
    <s v="Alcantarillado"/>
    <x v="0"/>
    <s v="Urbana"/>
    <x v="493"/>
    <s v="Con la implementación del proyecto se logra el siguiente impacto. Población beneficiada: Población actual beneficiada: 4435 habitantes Población futura beneficiada (al periodo de diseño): 5006 habitantes Cobertura: Pasa del 15% al 100%  Impacto ambiental: Eliminación de 1117 descargas puntuales al suelo que actualmente se realiza por letrinas y pozos sépticos.  Transporte y descarga del efluente a la fuente receptora (Arroyo el Guamo) dentro de los niveles ambientales permitidos. Eliminación de malos olores y vectores de morbilidad."/>
    <s v="Mestiza"/>
    <n v="4435"/>
    <s v="PGN - VF"/>
    <s v="Aguas de Bolívar S.A ESP(Obra y Suministros,Interventoría de Obra y Suministros)"/>
    <d v="2024-12-27T00:00:00"/>
    <s v="Viable Gobierno Petro"/>
    <s v="Viable Gobierno Petro"/>
    <s v="Viable"/>
    <s v="En Ejecución"/>
    <s v="ACTIVOS"/>
    <x v="0"/>
    <s v="En Ejecución"/>
    <b v="1"/>
    <n v="67.91"/>
    <n v="67.91"/>
    <n v="0"/>
    <x v="0"/>
    <d v="2027-05-29T00:00:00"/>
    <x v="0"/>
    <s v="No Aplica"/>
    <m/>
    <n v="20547174038"/>
    <n v="20547174038"/>
    <n v="1"/>
    <n v="20547174038"/>
    <n v="20547174038"/>
    <m/>
    <s v="x"/>
  </r>
  <r>
    <s v="1-2023-58"/>
    <s v="SI"/>
    <s v="SI"/>
    <s v="SI"/>
    <s v="SI"/>
    <x v="0"/>
    <x v="0"/>
    <s v="NO"/>
    <s v="NO"/>
    <m/>
    <x v="0"/>
    <s v="Sin reporte"/>
    <s v="Sin reporte"/>
    <x v="495"/>
    <x v="2"/>
    <x v="0"/>
    <x v="0"/>
    <x v="0"/>
    <s v="Mecanismo"/>
    <s v="Andina"/>
    <x v="2"/>
    <s v="CARLOS FERNANDO BORJA JIMENEZ"/>
    <s v="CARLOS FERNANDO BORJA JIMENEZ"/>
    <s v="JUAN CARLOS BOYACA HENDES"/>
    <x v="19"/>
    <s v="Chivor(BOY)"/>
    <n v="6"/>
    <s v="No"/>
    <n v="0"/>
    <s v="Si"/>
    <s v="No"/>
    <m/>
    <s v="Sin definir"/>
    <n v="15236"/>
    <s v="491-2025"/>
    <s v="Subdirector(a) de Proyectos"/>
    <s v="Juan Carlos Boyaca Hendes"/>
    <m/>
    <s v="Con CUR"/>
    <x v="0"/>
    <x v="0"/>
    <x v="0"/>
    <s v="Alcantarillado"/>
    <x v="1"/>
    <s v="Rural"/>
    <x v="494"/>
    <s v="Con la implementación del proyecto se logra:  Población beneficiada:  Actual: 245 habitantes Futura: 325 habitantes al periodo de diseño  Impacto ambiental:  - Eliminación de vectores de morbilidad - Mejora de la calidad de vida de los beneficiarios - Eliminación de descargas puntuales. "/>
    <s v="Mestiza"/>
    <n v="245"/>
    <s v="PGN"/>
    <s v="CHIVOR (Boyaca)(Obra y Suministros,Interventoría de Obra y Suministros)"/>
    <d v="2024-12-27T00:00:00"/>
    <s v="Viable Gobierno Petro"/>
    <s v="Viable Gobierno Petro"/>
    <s v="Viable"/>
    <s v="Suspendido"/>
    <s v="ACTIVOS"/>
    <x v="3"/>
    <s v="En Ejecución"/>
    <b v="0"/>
    <n v="63.5"/>
    <n v="63.5"/>
    <n v="0"/>
    <x v="0"/>
    <d v="2026-05-30T00:00:00"/>
    <x v="0"/>
    <s v="No Aplica"/>
    <m/>
    <n v="1383687777"/>
    <n v="1383687777"/>
    <n v="1"/>
    <n v="1383687777"/>
    <n v="1383687777"/>
    <m/>
    <s v="x"/>
  </r>
  <r>
    <s v="1-2022-189"/>
    <s v="SI"/>
    <s v="SI"/>
    <s v="SI"/>
    <s v="SI"/>
    <x v="0"/>
    <x v="0"/>
    <s v="NO"/>
    <s v="NO"/>
    <m/>
    <x v="0"/>
    <s v="Sin reporte"/>
    <s v="Sin reporte"/>
    <x v="496"/>
    <x v="2"/>
    <x v="0"/>
    <x v="0"/>
    <x v="0"/>
    <s v="Mecanismo"/>
    <s v="Andina"/>
    <x v="2"/>
    <s v="CARLOS FERNANDO BORJA JIMENEZ"/>
    <s v="CARLOS FERNANDO BORJA JIMENEZ"/>
    <s v="DARWIN YESID CHAPARRO"/>
    <x v="19"/>
    <s v="Iza(BOY)"/>
    <n v="6"/>
    <s v="No"/>
    <n v="0"/>
    <s v="No"/>
    <s v="No"/>
    <m/>
    <s v="Sin definir"/>
    <n v="15362"/>
    <s v="494-2025"/>
    <s v="Subdirector(a) de Proyectos"/>
    <s v="Darwin Yesid Chaparro Diaz"/>
    <m/>
    <s v="Con CUR"/>
    <x v="0"/>
    <x v="0"/>
    <x v="0"/>
    <s v="Alcantarillado"/>
    <x v="1"/>
    <s v="Rural"/>
    <x v="495"/>
    <s v="Con la implementación del proyecto se mejorará la calidad de vida de 235 habitantes de la zona rural del municipio de Iza (Boyacá), por medio de la construcción de 47 unidades sanitarias bajo el modelo tipo DNP, disminuyendo la disposición inadecuada de aguas residuales en la zona rural dispersa.  "/>
    <s v="Sin Determinar"/>
    <n v="235"/>
    <s v="PGN"/>
    <s v="IZA (Boyaca)(Obra y Suministros,Interventoría de Obra y Suministros)"/>
    <d v="2024-12-27T00:00:00"/>
    <s v="Viable Gobierno Petro"/>
    <s v="Viable Gobierno Petro"/>
    <s v="Viable"/>
    <s v="En Ejecución"/>
    <s v="ACTIVOS"/>
    <x v="0"/>
    <s v="En Ejecución"/>
    <b v="1"/>
    <n v="20.65"/>
    <n v="20.65"/>
    <n v="0"/>
    <x v="0"/>
    <d v="2026-05-25T00:00:00"/>
    <x v="0"/>
    <s v="No Aplica"/>
    <m/>
    <n v="1440150048"/>
    <n v="1440150048"/>
    <n v="1"/>
    <n v="1440150048"/>
    <n v="1440150048"/>
    <m/>
    <s v="x"/>
  </r>
  <r>
    <s v="2-2024-54"/>
    <s v="SI"/>
    <s v="SI"/>
    <s v="SI"/>
    <s v="SI"/>
    <x v="0"/>
    <x v="0"/>
    <s v="NO"/>
    <s v="NO"/>
    <m/>
    <x v="0"/>
    <s v="Sin reporte"/>
    <s v="Sin reporte"/>
    <x v="497"/>
    <x v="2"/>
    <x v="0"/>
    <x v="0"/>
    <x v="0"/>
    <s v="Mecanismo"/>
    <s v="Andina"/>
    <x v="2"/>
    <s v="CARLOS FERNANDO BORJA JIMENEZ"/>
    <s v="CARLOS FERNANDO BORJA JIMENEZ"/>
    <s v="JUAN CARLOS BOYACA HENDES"/>
    <x v="19"/>
    <s v="Samaca(BOY)"/>
    <n v="6"/>
    <s v="No"/>
    <n v="0"/>
    <s v="No"/>
    <s v="No"/>
    <m/>
    <s v="Sin definir"/>
    <n v="15646"/>
    <s v="502-2025"/>
    <s v="Subdirector(a) de Proyectos"/>
    <s v="Juan Carlos Boyaca Hendes"/>
    <m/>
    <s v="Con CUR"/>
    <x v="0"/>
    <x v="0"/>
    <x v="0"/>
    <s v="Alcantarillado"/>
    <x v="0"/>
    <s v="Urbana"/>
    <x v="496"/>
    <s v="Que, a través del mencionado proyecto se busca la proyección y diseño de un sistema de acueducto en optimas condiciones de funcionamiento y garantizando el cumplimiento de los parámetros normativos (res 0330 de 2017 y 0799 de 2021), que permita la mejora en la calidad de vida de los habitantes del municipio de Samacá, permitiendo la materialización del plan de desarrollo municipal &quot;POR QUE SAMACá MERECE MáS 2024-2027&quot; y en la ejecución de la política de Hábitat integral, logrando los objetivos propuestos en el Plan Nacional de Desarrollo -PND 2022-2026. Metas &amp;bull; Realizar un diagnóstico técnico del sistema de acueducto existente del municipio de Samacá, desde las fuentes de concesión doméstica, bocatoma, desarenador, red de aducción y conducción hasta la entrega de la planta de tratamiento de agua potable, basado en la información recopilada y evidenciada en las actividades preliminares y estudios básicos, plasmando las conclusiones para el aprovechamiento de cada uno de los componentes que lo conforman. &amp;bull; Lograr un cubrimiento total en las horas de suministro diario de agua potable en el área urbana del municipio de Samacá e implementar un sistema de tratamiento de agua que garantice la pureza y salubridad de éste. &amp;bull; Desarrollar los estudios y diseños detallados del sistema de acueducto en cuento a sus componentes de topografía, geotécnico, estructural, hidráulico, ambiental, hidrológico, estudios de tratabilidad para el diseño de la planta de tratamiento de agua potable (PTAP), y el catastro de redes de distribución para el sistema de acueducto del municipio de Samacá, basándose en la alternativa de diseño seleccionada y cumpliendo con las normativas colombianas vigentes y resoluciones específicas. El proyecto beneficiará a 12.011 habitantes del casco urbano, y a una población total proyectada de 23.383 habitantes para el horizonte de diseño del proyecto, que es de 25 años."/>
    <s v="Sin Determinar"/>
    <n v="12011"/>
    <s v="PGN"/>
    <s v="SAMACA (Boyaca)(Consultoría,Interventoría de la Consultoría)"/>
    <d v="2024-12-27T00:00:00"/>
    <s v="Viable Gobierno Petro"/>
    <s v="Viable Gobierno Petro"/>
    <s v="Viable"/>
    <s v="En Ejecución"/>
    <s v="ACTIVOS"/>
    <x v="3"/>
    <s v="En Ejecución"/>
    <b v="0"/>
    <n v="34.409999999999997"/>
    <n v="34.409999999999997"/>
    <n v="0"/>
    <x v="0"/>
    <d v="2026-06-25T00:00:00"/>
    <x v="0"/>
    <s v="No Aplica"/>
    <m/>
    <n v="844504783"/>
    <n v="844504783"/>
    <n v="1"/>
    <n v="844504783"/>
    <n v="844504783"/>
    <m/>
    <s v="x"/>
  </r>
  <r>
    <s v="1-2021-56"/>
    <s v="SI"/>
    <s v="SI"/>
    <s v="SI"/>
    <s v="SI"/>
    <x v="1"/>
    <x v="1"/>
    <s v="NO"/>
    <s v="NO"/>
    <m/>
    <x v="0"/>
    <s v="Sin reporte"/>
    <s v="Sin reporte"/>
    <x v="498"/>
    <x v="2"/>
    <x v="0"/>
    <x v="0"/>
    <x v="0"/>
    <s v="Mecanismo"/>
    <s v="Andina"/>
    <x v="2"/>
    <s v="CARLOS FERNANDO BORJA JIMENEZ"/>
    <s v="CARLOS FERNANDO BORJA JIMENEZ"/>
    <s v="JUAN CARLOS BOYACA HENDES"/>
    <x v="19"/>
    <s v="Tunja(BOY)"/>
    <n v="1"/>
    <s v="No"/>
    <n v="0"/>
    <s v="No"/>
    <s v="No"/>
    <m/>
    <s v="Sin definir"/>
    <n v="15001"/>
    <s v="413-2025"/>
    <s v="Subdirector(a) de Proyectos"/>
    <s v="Juan Carlos Boyaca Hendes"/>
    <m/>
    <s v="Con CUR"/>
    <x v="2"/>
    <x v="1"/>
    <x v="1"/>
    <s v="Acueducto"/>
    <x v="0"/>
    <s v="Urbana"/>
    <x v="497"/>
    <s v="Con la construcción del proyecto se logra el siguiente impacto: Población beneficiada: Actual: 27.488 habitantes Futura:  45.235 habitantes al periodo de diseño"/>
    <s v="Mestiza"/>
    <n v="27488"/>
    <s v="PGN"/>
    <s v="TUNJA (Boyaca)(Obra y Suministros,Interventoría de Obra y Suministros)"/>
    <d v="2024-12-27T00:00:00"/>
    <s v="Viable Gobierno Petro"/>
    <s v="Viable Gobierno Petro"/>
    <s v="Viable"/>
    <s v="Por Iniciar Contratación"/>
    <s v="CANCELADO"/>
    <x v="6"/>
    <s v="En Ejecución"/>
    <b v="0"/>
    <n v="0"/>
    <n v="0"/>
    <n v="0"/>
    <x v="0"/>
    <s v="Sin información"/>
    <x v="0"/>
    <s v="No Aplica"/>
    <s v="Vencimiento de RAR"/>
    <n v="1571286683"/>
    <n v="1571286683"/>
    <n v="1"/>
    <n v="1571286683"/>
    <n v="1571286683"/>
    <s v="Se canceló el proyecto, el estado se actualiza en SIGEVAS para el siguiente corte."/>
    <s v="x"/>
  </r>
  <r>
    <s v="1-2024-22"/>
    <s v="SI"/>
    <s v="SI"/>
    <s v="SI"/>
    <s v="SI"/>
    <x v="0"/>
    <x v="0"/>
    <s v="NO"/>
    <s v="NO"/>
    <m/>
    <x v="0"/>
    <s v="Sin reporte"/>
    <s v="Sin reporte"/>
    <x v="499"/>
    <x v="2"/>
    <x v="22"/>
    <x v="0"/>
    <x v="0"/>
    <s v="Mecanismo"/>
    <s v="Pacifica"/>
    <x v="3"/>
    <s v="Camilo Darwish"/>
    <s v="CRISTIAN CAMILO DARWISH SALAMA MONTOYA"/>
    <s v="MARIA PAULA MASMELA"/>
    <x v="10"/>
    <s v="López(CAU)"/>
    <n v="6"/>
    <s v="Si"/>
    <n v="0"/>
    <s v="Si"/>
    <s v="Si"/>
    <s v="SI"/>
    <s v="Sin definir"/>
    <n v="19418"/>
    <s v="495-2025"/>
    <s v="Asesor - Código 1020 - Grado 12"/>
    <s v="Maria Paula Masmela Mahecha"/>
    <m/>
    <s v="Con CUR"/>
    <x v="0"/>
    <x v="0"/>
    <x v="0"/>
    <s v="Alcantarillado"/>
    <x v="1"/>
    <s v="Rural"/>
    <x v="498"/>
    <s v="Con la implementación del proyecto se mejorará la calidad de vida de 16.763 habitantes afrodescendiente de la zona rural del municipio de López (Cauca), por medio de la construcción de 215 unidades sanitarias bajo el modelo tipo DNP, disminuyendo la disposición inadecuada de aguas residuales en la zona rural dispersa  "/>
    <s v="Afrodescendiente"/>
    <n v="1105"/>
    <s v="PGN"/>
    <s v="LOPEZ (Cauca)(Obra y Suministros,Aseguramiento,Interventoría de Obra y Suministros)"/>
    <d v="2024-12-27T00:00:00"/>
    <s v="Viable Gobierno Petro"/>
    <s v="Viable Gobierno Petro"/>
    <s v="Viable"/>
    <s v="En Ejecución"/>
    <s v="ACTIVOS"/>
    <x v="0"/>
    <s v="En Ejecución"/>
    <b v="1"/>
    <n v="61.35"/>
    <n v="61.35"/>
    <n v="0"/>
    <x v="0"/>
    <d v="2026-10-02T00:00:00"/>
    <x v="0"/>
    <s v="No Aplica"/>
    <m/>
    <n v="6015778891"/>
    <n v="6015778891"/>
    <n v="1"/>
    <n v="6015778891"/>
    <n v="6015778891"/>
    <m/>
    <s v="x"/>
  </r>
  <r>
    <s v="1-2023-220"/>
    <s v="SI"/>
    <s v="SI"/>
    <s v="SI"/>
    <s v="SI"/>
    <x v="0"/>
    <x v="0"/>
    <s v="NO"/>
    <s v="NO"/>
    <m/>
    <x v="0"/>
    <s v="Sin reporte"/>
    <s v="Sin reporte"/>
    <x v="500"/>
    <x v="2"/>
    <x v="0"/>
    <x v="0"/>
    <x v="0"/>
    <s v="Mecanismo"/>
    <s v="Caribe"/>
    <x v="1"/>
    <s v="Santiago Zuluaga"/>
    <s v="SANTIAGO ARTURO ZULUAGA BAUTISTA "/>
    <s v="ALVARO ROOSVEL HURTATIZ HERNANDEZ"/>
    <x v="2"/>
    <s v="Manaure Balcon Del Cesar(CES)"/>
    <n v="6"/>
    <s v="Si"/>
    <n v="0"/>
    <s v="Si"/>
    <s v="No"/>
    <m/>
    <s v="Sin definir"/>
    <n v="20443"/>
    <s v="520-2025"/>
    <s v="Subdirector(a) de Proyectos"/>
    <s v="Alvaro Roosvel Hurtatiz Hernandez"/>
    <m/>
    <s v="Con CUR"/>
    <x v="0"/>
    <x v="0"/>
    <x v="0"/>
    <s v="Alcantarillado"/>
    <x v="1"/>
    <s v="Rural"/>
    <x v="499"/>
    <s v="A través de la construcción del proyecto, se pretende lograr la implementación de un sistema de manejo de aguas residuales que incluye redes de alcantarillado Sanitario y un sistema de tratamiento proyectado a un horizonte de 25 años. El proyecto permitirá reducir los vertimientos descontrolados por parte de la población mayoritaria de estrato 1, representando un beneficio sobre la salud de los habitantes del centro poblado y el mejoramiento de las condiciones ambientales. La ejecución del proyecto dinamizará la economía de la zona mediante la generación de empleos directos e indirectos. Se dotará al centro poblado de un esquema organizacional que asegure la adecuada prestación de los servicios públicos."/>
    <s v="Sin Determinar"/>
    <n v="882"/>
    <s v="PGN"/>
    <s v="MANAURE BALCON DEL CESAR (Cesar)(Obra y Suministros,Aseguramiento,Interventoría de Obra y Suministros,Interventoría del Aseguramiento)"/>
    <d v="2024-12-27T00:00:00"/>
    <s v="Viable Gobierno Petro"/>
    <s v="Viable Gobierno Petro"/>
    <s v="Viable"/>
    <s v="En Ejecución"/>
    <s v="ACTIVOS"/>
    <x v="0"/>
    <s v="En Ejecución"/>
    <b v="1"/>
    <n v="60.09"/>
    <n v="60.09"/>
    <n v="0"/>
    <x v="0"/>
    <d v="2026-06-22T00:00:00"/>
    <x v="0"/>
    <s v="No Aplica"/>
    <m/>
    <n v="13613528573"/>
    <n v="13613528573"/>
    <n v="1"/>
    <n v="13613528573"/>
    <n v="13613528573"/>
    <m/>
    <s v="x"/>
  </r>
  <r>
    <s v="1-2024-37"/>
    <s v="SI"/>
    <s v="SI"/>
    <s v="SI"/>
    <s v="SI"/>
    <x v="0"/>
    <x v="0"/>
    <s v="NO"/>
    <s v="NO"/>
    <m/>
    <x v="0"/>
    <s v="Sin reporte"/>
    <s v="Sin reporte"/>
    <x v="501"/>
    <x v="2"/>
    <x v="22"/>
    <x v="0"/>
    <x v="0"/>
    <s v="Mecanismo"/>
    <s v="Pacifica"/>
    <x v="3"/>
    <s v="Camilo Darwish"/>
    <s v="CRISTIAN CAMILO DARWISH SALAMA MONTOYA"/>
    <s v="WESLIN JAMES MOSQUERA PALACIOS"/>
    <x v="6"/>
    <s v="Carmen Del Darien(CHO)"/>
    <n v="6"/>
    <s v="Si"/>
    <n v="0"/>
    <s v="Si"/>
    <s v="Si"/>
    <m/>
    <s v="Sin definir"/>
    <n v="27150"/>
    <s v="497-2025"/>
    <s v="Asesor - Código 1020 - Grado 12"/>
    <s v="Weslin James Mosquera Palacios"/>
    <m/>
    <s v="Con CUR"/>
    <x v="0"/>
    <x v="0"/>
    <x v="0"/>
    <s v="Alcantarillado"/>
    <x v="0"/>
    <s v="Urbana"/>
    <x v="500"/>
    <s v="Con la implementación del proyecto se espera mejorar la calidad de vida de 1050 habitantes de la zona rural del municipio de Carmen del Darién (Chocó), por medio de la construcción de 240 unidades sanitarias bajo el modelo aportado al ministerio de vivienda ciudad y territorio, disminuyendo la disposición inadecuada de aguas residuales en la zona rural dispersa."/>
    <s v="Sin Determinar"/>
    <n v="1050"/>
    <s v="PGN"/>
    <s v="MUNICIPIO(Obra y Suministros,Interventoría de Obra y Suministros)"/>
    <d v="2024-12-27T00:00:00"/>
    <s v="Viable Gobierno Petro"/>
    <s v="Viable Gobierno Petro"/>
    <s v="Viable"/>
    <s v="En Ejecución"/>
    <s v="ACTIVOS"/>
    <x v="0"/>
    <s v="En Ejecución"/>
    <b v="1"/>
    <n v="32.25"/>
    <n v="34"/>
    <n v="1.75"/>
    <x v="0"/>
    <d v="2026-05-11T00:00:00"/>
    <x v="0"/>
    <s v="No Aplica"/>
    <m/>
    <n v="9371880569"/>
    <n v="9371880569"/>
    <n v="1"/>
    <n v="9371880569"/>
    <n v="9371880569"/>
    <m/>
    <s v="x"/>
  </r>
  <r>
    <s v="1-2024-53"/>
    <s v="SI"/>
    <s v="SI"/>
    <s v="SI"/>
    <s v="SI"/>
    <x v="0"/>
    <x v="0"/>
    <s v="NO"/>
    <s v="NO"/>
    <m/>
    <x v="0"/>
    <s v="Sin reporte"/>
    <s v="Sin reporte"/>
    <x v="502"/>
    <x v="2"/>
    <x v="22"/>
    <x v="0"/>
    <x v="0"/>
    <s v="Mecanismo"/>
    <s v="Pacifica"/>
    <x v="3"/>
    <s v="Camilo Darwish"/>
    <s v="CRISTIAN CAMILO DARWISH SALAMA MONTOYA"/>
    <s v="WESLIN JAMES MOSQUERA PALACIOS"/>
    <x v="6"/>
    <s v="Certegui(CHO)"/>
    <n v="6"/>
    <s v="No"/>
    <n v="0"/>
    <s v="No"/>
    <s v="Si"/>
    <m/>
    <s v="Sin definir"/>
    <n v="27160"/>
    <s v="493-2025"/>
    <s v="Asesor - Código 1020 - Grado 12"/>
    <s v="Weslin James Mosquera Palacios"/>
    <m/>
    <s v="Con CUR"/>
    <x v="0"/>
    <x v="0"/>
    <x v="0"/>
    <s v="Alcantarillado"/>
    <x v="1"/>
    <s v="Rural"/>
    <x v="501"/>
    <s v="Con la implementación del proyecto se mejorará la calidad de vida de 560 habitantes de la zona rural del municipio de Certeguí (Choco), por medio de la construcción de 130 unidades sanitarias bajo el modelo tipo DNP, disminuyendo la disposición inadecuada de aguas residuales en la zona rural dispersa."/>
    <s v="Sin Determinar"/>
    <n v="650"/>
    <s v="PGN"/>
    <s v="CERTEGUI (Choco)(Obra y Suministros,Interventoría de Obra y Suministros)"/>
    <d v="2024-12-27T00:00:00"/>
    <s v="Viable Gobierno Petro"/>
    <s v="Viable Gobierno Petro"/>
    <s v="Viable"/>
    <s v="En Ejecución"/>
    <s v="ACTIVOS"/>
    <x v="0"/>
    <s v="En Ejecución"/>
    <b v="1"/>
    <n v="38"/>
    <n v="38"/>
    <n v="0"/>
    <x v="0"/>
    <d v="2026-06-17T00:00:00"/>
    <x v="0"/>
    <s v="No Aplica"/>
    <m/>
    <n v="3752310658"/>
    <n v="3752310658"/>
    <n v="1"/>
    <n v="3752310658"/>
    <n v="3752310658"/>
    <m/>
    <s v="x"/>
  </r>
  <r>
    <s v="1-2022-212"/>
    <s v="SI"/>
    <s v="SI"/>
    <s v="SI"/>
    <s v="SI"/>
    <x v="0"/>
    <x v="0"/>
    <s v="NO"/>
    <s v="NO"/>
    <m/>
    <x v="0"/>
    <s v="Sin reporte"/>
    <s v="Sin reporte"/>
    <x v="503"/>
    <x v="2"/>
    <x v="0"/>
    <x v="0"/>
    <x v="0"/>
    <s v="Mecanismo"/>
    <s v="Caribe"/>
    <x v="1"/>
    <s v="Santiago Zuluaga"/>
    <s v="SANTIAGO ARTURO ZULUAGA BAUTISTA "/>
    <s v="WILLIAM RICARDO GÓMEZ ARISTIZÁBAL "/>
    <x v="5"/>
    <s v="San Andres Sotavento(COR)"/>
    <n v="6"/>
    <s v="No"/>
    <n v="0"/>
    <s v="No"/>
    <s v="No"/>
    <m/>
    <s v="Sin definir"/>
    <n v="23670"/>
    <s v="449-2025"/>
    <s v="Subdirector(a) de Proyectos"/>
    <s v="William Ricardo Gómez Aristizabal"/>
    <m/>
    <s v="Con CUR"/>
    <x v="0"/>
    <x v="1"/>
    <x v="2"/>
    <s v="Acueducto y Alcantarillado"/>
    <x v="0"/>
    <s v="Urbana"/>
    <x v="502"/>
    <s v="Aumento de cobertura de los servicios de acueducto y alcantarillado en el casco urbano del municipio de San Andrés de Sotavento, beneficiando a 1410 habitantes actuales y 2390 futuros. "/>
    <s v="Sin Determinar"/>
    <n v="1410"/>
    <s v="PGN"/>
    <s v="AGUAS DE CORDOBA S.A. E.S.P(Obra y Suministros,Interventoría de Obra)"/>
    <d v="2024-12-27T00:00:00"/>
    <s v="Viable Gobierno Petro"/>
    <s v="Viable Gobierno Petro"/>
    <s v="Viable"/>
    <s v="En Ejecución"/>
    <s v="ACTIVOS"/>
    <x v="0"/>
    <s v="En Ejecución"/>
    <b v="1"/>
    <n v="24.98"/>
    <n v="24.98"/>
    <n v="0"/>
    <x v="0"/>
    <d v="2026-06-05T00:00:00"/>
    <x v="0"/>
    <s v="No Aplica"/>
    <m/>
    <n v="4080785291"/>
    <n v="6121602108"/>
    <n v="0.66662047271367675"/>
    <n v="4080785291"/>
    <n v="6121602108"/>
    <m/>
    <s v="x"/>
  </r>
  <r>
    <s v="2-2024-81"/>
    <s v="SI"/>
    <s v="SI"/>
    <s v="SI"/>
    <s v="SI"/>
    <x v="0"/>
    <x v="0"/>
    <s v="SI"/>
    <s v="SI"/>
    <m/>
    <x v="0"/>
    <s v="Sin reporte"/>
    <s v="Sin reporte"/>
    <x v="504"/>
    <x v="2"/>
    <x v="0"/>
    <x v="0"/>
    <x v="0"/>
    <s v="Mecanismo"/>
    <s v="Caribe"/>
    <x v="1"/>
    <s v="Santiago Zuluaga"/>
    <s v="SANTIAGO ARTURO ZULUAGA BAUTISTA "/>
    <s v="PHANOR ADILSON DUQUE QUINTERO "/>
    <x v="3"/>
    <s v="Chivolo(MAG)"/>
    <n v="6"/>
    <s v="No"/>
    <n v="0"/>
    <s v="No"/>
    <s v="No"/>
    <m/>
    <s v="Sin definir"/>
    <n v="47170"/>
    <s v="414-2025"/>
    <s v="Subdirector(a) de Proyectos"/>
    <s v="Phanor Adilson Duque Quintero"/>
    <m/>
    <s v="Con CUR"/>
    <x v="0"/>
    <x v="1"/>
    <x v="2"/>
    <s v="Acueducto y Alcantarillado"/>
    <x v="0"/>
    <s v="Urbana"/>
    <x v="503"/>
    <s v="Mediante la ejecución de este proyecto de preinversión se busca lleva a cabo los estudios y diseños de prefactibilidad y factibilidad que suministrarán los insumos técnicos y la información de Ingeniería con un nivel de detalle de construcción, para ejecutar el Plan Maestro de Acueducto y Alcantarillado (PMAA) de la cabecera municipal de Chibolo, PMAA que contribuirá a superar los problemas que afectan los servicios públicos de acueducto y alcantarillado en este municipio, los cuales se han conjugado y no hacen posible la prestación de estos servicios conforme a lo establecido en la ley 142 de 1994 y demás normas aplicables. Este PMAA se concibe como una herramienta técnica principal para tomar decisiones relacionadas con los demás componentes y ejes de desarrollo urbano de la cabecera municipal de Chibolo, así como un instrumento fundamental que aportará a la construcción del modelo de ordenamiento territorial del municipio según el PBOT vigente. Con este proyecto de preinversión y los proyectos de inversión que se deriven del PMAA referido, se pretende beneficiar a una población actual estimada en 15.134 habitantes y futura de 39.609 habitantes."/>
    <s v="Sin Determinar"/>
    <n v="15134"/>
    <s v="PGN"/>
    <s v="CHIVOLO (Magdalena)(Consultoría,Interventoría de la Consultoría)"/>
    <d v="2024-12-27T00:00:00"/>
    <s v="Viable Gobierno Petro"/>
    <s v="Viable Gobierno Petro"/>
    <s v="Viable"/>
    <s v="En Ejecución"/>
    <s v="ACTIVOS"/>
    <x v="0"/>
    <s v="En Ejecución"/>
    <b v="1"/>
    <n v="90"/>
    <n v="92.81"/>
    <n v="2.8100000000000023"/>
    <x v="0"/>
    <d v="2026-06-07T00:00:00"/>
    <x v="0"/>
    <s v="No Aplica"/>
    <m/>
    <n v="2722945563"/>
    <n v="2722945563"/>
    <n v="1"/>
    <n v="2722945563"/>
    <n v="2722945563"/>
    <m/>
    <s v="x"/>
  </r>
  <r>
    <s v="2-2024-26"/>
    <s v="SI"/>
    <s v="SI"/>
    <s v="SI"/>
    <s v="SI"/>
    <x v="0"/>
    <x v="0"/>
    <s v="SI"/>
    <s v="SI"/>
    <m/>
    <x v="0"/>
    <s v="Sin reporte"/>
    <s v="Sin reporte"/>
    <x v="505"/>
    <x v="2"/>
    <x v="24"/>
    <x v="3"/>
    <x v="0"/>
    <s v="Mecanismo"/>
    <s v="Caribe"/>
    <x v="1"/>
    <s v="Claudia Marcela Velasquez"/>
    <m/>
    <s v="Sin información"/>
    <x v="3"/>
    <s v="Santa Marta(MAG)"/>
    <n v="1"/>
    <s v="Si"/>
    <n v="0"/>
    <s v="No"/>
    <s v="No"/>
    <m/>
    <s v="Sin definir"/>
    <n v="47001"/>
    <s v="500-2025"/>
    <s v="Claudia Marcela Velasquez Bejarano"/>
    <s v="Deissy Natalia Moreno Avendaño"/>
    <m/>
    <s v="Con CUR"/>
    <x v="0"/>
    <x v="1"/>
    <x v="2"/>
    <s v="Acueducto y Alcantarillado"/>
    <x v="0"/>
    <s v="Urbana"/>
    <x v="504"/>
    <s v="Con la implementación del proyecto &amp;ldquo;ELABORACION DE LOS ESTUDIOS Y DISEñOS DEL PLAN MAESTRO DE ACUEDUCTO, ALCANTARILLADO SANITARIO Y PLUVIAL DEL DISTRITO DE SANTA MARTA, DEPARTAMENTO DEL MAGDALENA&quot;, se realizarán los estudios y diseños del plan maestro de acueducto, alcantarillado sanitario y pluvial para el Distrito de Santa Marta, beneficiando a una población actual estimada en 628.649 habitantes."/>
    <s v="Sin Determinar"/>
    <n v="628649"/>
    <s v="PGN - VF"/>
    <s v="SANTA MARTA (Magdalena)(Consultoría,Interventoría de la Consultoría)"/>
    <d v="2024-12-27T00:00:00"/>
    <s v="Viable Gobierno Petro"/>
    <s v="Viable Gobierno Petro"/>
    <s v="Viable"/>
    <s v="En Ejecución"/>
    <s v="ACTIVOS"/>
    <x v="0"/>
    <s v="En Ejecución"/>
    <b v="1"/>
    <n v="21.4"/>
    <n v="27"/>
    <n v="5.6000000000000014"/>
    <x v="0"/>
    <d v="2026-09-24T00:00:00"/>
    <x v="0"/>
    <s v="No Aplica"/>
    <m/>
    <n v="23224553663"/>
    <n v="37719035389"/>
    <n v="0.61572501585692663"/>
    <n v="23224553663"/>
    <n v="37719035389"/>
    <m/>
    <s v="x"/>
  </r>
  <r>
    <s v="1-2022-199"/>
    <s v="SI"/>
    <s v="SI"/>
    <s v="SI"/>
    <s v="SI"/>
    <x v="0"/>
    <x v="0"/>
    <s v="NO"/>
    <s v="NO"/>
    <m/>
    <x v="3"/>
    <s v="Mayo"/>
    <s v="MVCT"/>
    <x v="506"/>
    <x v="2"/>
    <x v="22"/>
    <x v="0"/>
    <x v="0"/>
    <s v="Mecanismo"/>
    <s v="Pacifica"/>
    <x v="3"/>
    <s v="CRISTIAN CAMILO DARWISH SALAMA MONTOYA"/>
    <s v="CRISTIAN CAMILO DARWISH SALAMA MONTOYA"/>
    <s v="NANCY CAROLINA ROA BOHÓRQUEZ"/>
    <x v="8"/>
    <s v="Pasto(NAR)"/>
    <n v="1"/>
    <s v="No"/>
    <n v="0"/>
    <s v="No"/>
    <s v="No"/>
    <m/>
    <s v="Sin definir"/>
    <n v="52001"/>
    <s v="498-2025"/>
    <s v="Asesor - Código 1020 - Grado 12"/>
    <s v="Nancy Carolina Roa Bohorquez"/>
    <m/>
    <s v="Con CUR"/>
    <x v="1"/>
    <x v="1"/>
    <x v="2"/>
    <s v="Acueducto y Alcantarillado"/>
    <x v="0"/>
    <s v="Urbana"/>
    <x v="505"/>
    <s v="Con la construcción del proyecto se obtendrá el siguiente impacto o los siguientes beneficios:  Población beneficiada:  Actual: 3214 habitantes Futura: 5964 habitantes  Impactos ambientales:  Eliminación de malos olores Disminución de infiltración de aguas lluvias y exfiltración de aguas residuales domésticas, que actualmente se presentan en las vías  Beneficios técnicos:  Mejoramiento del comportamiento hidráulico de los sistemas de acueducto y alcantarillado, garantizando el cumplimiento de parámetros que optimizan su operación y mantenimiento."/>
    <s v="Mestiza"/>
    <n v="3214"/>
    <s v="PGN"/>
    <s v="EMPOPASTO S.A. E.S.P(Obra y Suministros,Interventoría de Obra y Suministros)"/>
    <d v="2024-12-27T00:00:00"/>
    <s v="Viable Gobierno Petro"/>
    <s v="Viable Gobierno Petro"/>
    <s v="Viable"/>
    <s v="Terminado"/>
    <s v="TERMINADO"/>
    <x v="2"/>
    <s v="Terminados"/>
    <b v="0"/>
    <n v="100"/>
    <n v="100"/>
    <n v="0"/>
    <x v="21"/>
    <d v="2026-02-15T00:00:00"/>
    <x v="1"/>
    <d v="2026-02-15T00:00:00"/>
    <m/>
    <n v="6160949085"/>
    <n v="6160949085"/>
    <n v="1"/>
    <n v="6160949085"/>
    <n v="6160949085"/>
    <m/>
    <s v="x"/>
  </r>
  <r>
    <s v="1-2024-25"/>
    <s v="SI"/>
    <s v="SI"/>
    <s v="SI"/>
    <s v="SI"/>
    <x v="0"/>
    <x v="0"/>
    <s v="NO"/>
    <s v="NO"/>
    <m/>
    <x v="0"/>
    <s v="Sin reporte"/>
    <s v="Sin reporte"/>
    <x v="507"/>
    <x v="2"/>
    <x v="0"/>
    <x v="0"/>
    <x v="0"/>
    <s v="Mecanismo"/>
    <s v="Pacifica"/>
    <x v="3"/>
    <s v="CRISTIAN CAMILO DARWISH SALAMA MONTOYA"/>
    <s v="CRISTIAN CAMILO DARWISH SALAMA MONTOYA"/>
    <s v="NANCY CAROLINA ROA BOHÓRQUEZ"/>
    <x v="8"/>
    <s v="Ricaurte(NAR)"/>
    <n v="6"/>
    <s v="Si"/>
    <n v="0"/>
    <s v="Si"/>
    <s v="No"/>
    <m/>
    <s v="SI-SIGEVAS"/>
    <n v="52612"/>
    <s v="492-2025"/>
    <s v="Asesor - Código 1020 - Grado 12"/>
    <s v="Maria Paula Masmela Mahecha"/>
    <m/>
    <s v="Con CUR"/>
    <x v="0"/>
    <x v="0"/>
    <x v="0"/>
    <s v="Alcantarillado"/>
    <x v="1"/>
    <s v="Rural"/>
    <x v="506"/>
    <s v="Con la implementación del proyecto se mejorará la calidad de vida de 355 habitantes de la zona rural del municipio de Ricaurte (Nariño), por medio de la construcción de 71 unidades sanitarias bajo el modelo tipo del ministerio de vivienda ciudad y territorio, disminuyendo la disposición inadecuada de aguas residuales en la zona rural dispersa"/>
    <s v="Indígena"/>
    <n v="355"/>
    <s v="PGN"/>
    <s v="MUNICIPIO(Obra y Suministros,Interventoría de Obra y Suministros)"/>
    <d v="2024-12-27T00:00:00"/>
    <s v="Viable Gobierno Petro"/>
    <s v="Viable Gobierno Petro"/>
    <s v="Viable"/>
    <s v="En Ejecución"/>
    <s v="ACTIVOS"/>
    <x v="0"/>
    <s v="En Ejecución"/>
    <b v="1"/>
    <n v="3.92"/>
    <n v="3.92"/>
    <n v="0"/>
    <x v="0"/>
    <d v="2026-10-02T00:00:00"/>
    <x v="0"/>
    <s v="No Aplica"/>
    <m/>
    <n v="2634470138"/>
    <n v="2634470138"/>
    <n v="1"/>
    <n v="2634470138"/>
    <n v="2634470138"/>
    <m/>
    <s v="x"/>
  </r>
  <r>
    <s v="1-2023-98"/>
    <s v="SI"/>
    <s v="SI"/>
    <s v="SI"/>
    <s v="SI"/>
    <x v="0"/>
    <x v="0"/>
    <s v="NO"/>
    <s v="NO"/>
    <m/>
    <x v="0"/>
    <s v="Sin reporte"/>
    <s v="Sin reporte"/>
    <x v="508"/>
    <x v="2"/>
    <x v="22"/>
    <x v="0"/>
    <x v="0"/>
    <s v="Mecanismo"/>
    <s v="Pacifica"/>
    <x v="3"/>
    <s v="CRISTIAN CAMILO DARWISH SALAMA MONTOYA"/>
    <s v="CRISTIAN CAMILO DARWISH SALAMA MONTOYA"/>
    <s v="YAN CARLOS BECERRA PINEDA"/>
    <x v="8"/>
    <s v="Tuquerres(NAR)"/>
    <n v="6"/>
    <s v="No"/>
    <n v="0"/>
    <s v="No"/>
    <s v="No"/>
    <m/>
    <s v="Sin definir"/>
    <n v="52838"/>
    <s v="512-2025"/>
    <s v="Asesor - Código 1020 - Grado 12"/>
    <s v="Nancy Carolina Roa Bohorquez"/>
    <m/>
    <s v="Con CUR"/>
    <x v="1"/>
    <x v="0"/>
    <x v="0"/>
    <s v="Alcantarillado"/>
    <x v="0"/>
    <s v="Urbana"/>
    <x v="507"/>
    <s v="Que, a través del mencionado proyecto se busca implementar la optimización de las redes de agua residual y pluvial del sector Las Mercedes, permitiendo una mejora del funcionamiento hidráulico del sistema, con el cual se busca la mejora de la calidad de vida de los habitantes, asegurando la prestación del servicio de saneamiento básico de la población con impactos positivos en funcionamiento y disponibilidad para conectar nuevos usuarios en el sector, garantizando con esto el cierre de brechas que permita avanzar en la ejecución del programa Acceso de la población a los servicios de agua potable y saneamiento básico del Plan de desarrollo municipal &quot;Túquerres, es tiempo de ser mejores&quot; 2024-2027, así como de la política de Hábitat integral, logrando los objetivos propuestos en el Plan Nacional de Desarrollo -PND 2022-2026. Con la ejecución e implementación del proyecto se logra el siguiente impacto: Población beneficiada: o Población actual beneficiada ----   60 hab. o Población futura beneficiada ----   540 hab. Impactos: - Disminuir los índices de enfermedades de origen hídrico - Disminuir el pago de la tasa retributiva a CORPONARIñO - Mejorar el desarrollo sostenible del sector - Mejorar la calidad de vida de los habitantes del sector"/>
    <s v="Mestiza"/>
    <n v="60"/>
    <s v="PGN"/>
    <s v="TUQUERRES (Nariño)(Obra y Suministros,Interventoría de Obra y Suministros)"/>
    <d v="2024-12-27T00:00:00"/>
    <s v="Viable Gobierno Petro"/>
    <s v="Viable Gobierno Petro"/>
    <s v="Viable"/>
    <s v="En Ejecución"/>
    <s v="TERMINADO"/>
    <x v="2"/>
    <s v="Terminados"/>
    <b v="0"/>
    <n v="100"/>
    <n v="100"/>
    <n v="0"/>
    <x v="0"/>
    <d v="2026-04-20T00:00:00"/>
    <x v="0"/>
    <s v="No Aplica"/>
    <m/>
    <n v="1943842125"/>
    <n v="1943842125"/>
    <n v="1"/>
    <n v="1943842125"/>
    <n v="1943842125"/>
    <m/>
    <s v="x"/>
  </r>
  <r>
    <s v="1-2023-188"/>
    <s v="SI"/>
    <s v="SI"/>
    <s v="SI"/>
    <s v="SI"/>
    <x v="0"/>
    <x v="0"/>
    <s v="NO"/>
    <s v="NO"/>
    <m/>
    <x v="0"/>
    <s v="Sin reporte"/>
    <s v="Sin reporte"/>
    <x v="509"/>
    <x v="2"/>
    <x v="22"/>
    <x v="0"/>
    <x v="0"/>
    <s v="Mecanismo"/>
    <s v="Pacifica"/>
    <x v="3"/>
    <s v="CRISTIAN CAMILO DARWISH SALAMA MONTOYA"/>
    <s v="CRISTIAN CAMILO DARWISH SALAMA MONTOYA"/>
    <s v="NANCY CAROLINA ROA BOHÓRQUEZ"/>
    <x v="8"/>
    <s v="Yacuanquer(NAR)"/>
    <n v="6"/>
    <s v="No"/>
    <n v="0"/>
    <s v="No"/>
    <s v="No"/>
    <m/>
    <s v="Sin definir"/>
    <n v="52885"/>
    <s v="548-2025"/>
    <s v="Asesor - Código 1020 - Grado 12"/>
    <s v="Nancy Carolina Roa Bohorquez"/>
    <m/>
    <s v="Con CUR"/>
    <x v="0"/>
    <x v="1"/>
    <x v="1"/>
    <s v="Acueducto"/>
    <x v="0"/>
    <s v="Urbana"/>
    <x v="508"/>
    <s v="A través de la ejecución del proyecto, se busca optimizar el sistema de acueducto del área urbana del municipio de Yacuanquer, Nariño, garantizando la captación del recurso hídrico en condiciones seguras, ampliando la capacidad de almacenamiento y suministrando agua potable mediante una Planta de Tratamiento de Agua Potable (PTAP) que complementará el sistema existente. Esta intervención beneficiará a una población proyectada de 5.561 habitantes y contribuirá al cumplimiento de la modificación del permiso de concesión de aguas superficiales, otorgado por la Agencia Parques Nacionales Naturales mediante la Resolución No.180 del 28 de octubre de 2023. Con ello, se busca mejorar la calidad de vida de los habitantes, fortalecer la prestación continua del servicio de agua potable y avanzar en el cierre de brechas, que permita avanzar en la ejecución de la política de hábitat integral, logrando los objetivos propuestos en el Plan Nacional de Desarrollo -PND 2022-2026."/>
    <s v="Sin Determinar"/>
    <n v="3907"/>
    <s v="PGN - VF"/>
    <s v="YACUANQUER (Nariño)(Obra y Suministros,Interventoría de Obra y Suministros)"/>
    <d v="2024-12-27T00:00:00"/>
    <s v="Viable Gobierno Petro"/>
    <s v="Viable Gobierno Petro"/>
    <s v="Viable"/>
    <s v="En Ejecución"/>
    <s v="ACTIVOS"/>
    <x v="0"/>
    <s v="En Ejecución"/>
    <b v="1"/>
    <n v="41.36"/>
    <n v="41.36"/>
    <n v="0"/>
    <x v="0"/>
    <d v="2026-06-12T00:00:00"/>
    <x v="0"/>
    <s v="No Aplica"/>
    <m/>
    <n v="4757620492"/>
    <n v="4757620492"/>
    <n v="1"/>
    <n v="4757620492"/>
    <n v="4757620492"/>
    <m/>
    <s v="x"/>
  </r>
  <r>
    <s v="2-2019-375"/>
    <s v="SI"/>
    <s v="SI"/>
    <s v="SI"/>
    <s v="SI"/>
    <x v="0"/>
    <x v="0"/>
    <s v="NO"/>
    <s v="NO"/>
    <m/>
    <x v="0"/>
    <s v="Sin reporte"/>
    <s v="Sin reporte"/>
    <x v="510"/>
    <x v="2"/>
    <x v="0"/>
    <x v="0"/>
    <x v="0"/>
    <s v="Mecanismo"/>
    <s v="Andina"/>
    <x v="0"/>
    <s v="Oscar López"/>
    <s v="OSCAR IVAN LOPEZ RODRIGUEZ"/>
    <s v="ANGIE STEPHANIE MARTÍNEZ PEREZ"/>
    <x v="14"/>
    <s v="Giron(SAN)"/>
    <n v="2"/>
    <s v="No"/>
    <n v="0"/>
    <s v="No"/>
    <s v="No"/>
    <m/>
    <s v="Sin definir"/>
    <n v="68307"/>
    <s v="523-2025"/>
    <s v="Subdirector(a) de Proyectos"/>
    <s v="Angie Stephanie Martínez Perez"/>
    <m/>
    <s v="Con CUR"/>
    <x v="0"/>
    <x v="0"/>
    <x v="0"/>
    <s v="Alcantarillado"/>
    <x v="0"/>
    <s v="Urbana"/>
    <x v="509"/>
    <s v="Con la ejecución e implementación del proyecto se logra el siguiente impacto: Población beneficiada:  &amp;bull; Población actual beneficiada ---- 89370 hab. &amp;bull; Población futura beneficiada ---- 113660 hab.  Impacto ambiental:   &amp;bull; Eliminación de malos olores en el ambiente y de vectores de morbilidad. &amp;bull; Mejoramiento de la capacidad y funcionamiento hidráulico del sistema de alcantarillado &amp;bull; Garantiza la salubridad y el saneamiento de la población actual y futura de la zona.   &amp;bull; Permite la conectividad de las áreas de expansión de Llanadas, Laguneta y Carrizal al sistema.   &amp;bull; Elimina los vertimientos del sector Ciudadela Nuevo Girón al Río de Oro además de garantizar la cobertura de las áreas de expansión contempladas en el POT  "/>
    <s v="Mestiza"/>
    <n v="89370"/>
    <s v="PGN"/>
    <s v="GIRÓN SAS ESP(Obra y Suministros,Interventoría de Obra y Suministros)"/>
    <d v="2024-12-27T00:00:00"/>
    <s v="Viable Gobierno Petro"/>
    <s v="Viable Gobierno Petro"/>
    <s v="Viable"/>
    <s v="En Ejecución"/>
    <s v="ACTIVOS"/>
    <x v="3"/>
    <s v="En Ejecución"/>
    <b v="0"/>
    <n v="0"/>
    <n v="0"/>
    <n v="0"/>
    <x v="0"/>
    <d v="2026-12-31T00:00:00"/>
    <x v="0"/>
    <s v="No Aplica"/>
    <m/>
    <n v="20327399572"/>
    <n v="22327399572"/>
    <n v="0.9104239616642088"/>
    <n v="20327399572"/>
    <n v="22327399572"/>
    <m/>
    <s v="x"/>
  </r>
  <r>
    <s v="1-2024-41"/>
    <s v="SI"/>
    <s v="SI"/>
    <s v="SI"/>
    <s v="SI"/>
    <x v="0"/>
    <x v="0"/>
    <s v="NO"/>
    <s v="NO"/>
    <m/>
    <x v="0"/>
    <s v="Sin reporte"/>
    <s v="Sin reporte"/>
    <x v="511"/>
    <x v="2"/>
    <x v="1"/>
    <x v="1"/>
    <x v="0"/>
    <s v="Mecanismo"/>
    <s v="Andina"/>
    <x v="0"/>
    <s v="Manuela Chica"/>
    <m/>
    <s v="Sin información"/>
    <x v="14"/>
    <s v="Puente Nacional(SAN)"/>
    <n v="6"/>
    <s v="No"/>
    <n v="0"/>
    <s v="No"/>
    <s v="No"/>
    <m/>
    <s v="Sin definir"/>
    <n v="68572"/>
    <s v="426-2025"/>
    <s v="Director(a) de Política y Regulación"/>
    <s v="Federico González Cuellar"/>
    <m/>
    <s v="Con CUR"/>
    <x v="1"/>
    <x v="2"/>
    <x v="3"/>
    <s v="Aseo"/>
    <x v="0"/>
    <s v="Urbana"/>
    <x v="510"/>
    <s v="Con la ejecución del proyecto de inversión &amp;ldquo;ADQUISICIóN DE DOS VEHíCULOS COMPACTADORES PARA LA RECOLECCIóN DE RESIDUOS SóLIDOS EN EL MUNICIPIO DE PUENTE NACIONAL, SANTANDER&quot;, será incrementada gradualmente la cobertura del servicio de aseo en el componente de recolección y transporte de residuos sólidos, pasando la cobertura actual del 43,1% al 61,87%, logrando beneficiar la población urbana actual de 7.513 habitantes residentes en el casco urbano del municipio de Puente Nacional, junto con los centros nucleados de la zona rural, incluida población flotante; igualmente se beneficiará una población futura estimada en 10.994 habitantes."/>
    <s v="Mestiza"/>
    <n v="7513"/>
    <s v="PGN"/>
    <s v="PUENTE NACIONAL (Santander)(Suministros)"/>
    <d v="2024-12-27T00:00:00"/>
    <s v="Viable Gobierno Petro"/>
    <s v="Viable Gobierno Petro"/>
    <s v="Viable"/>
    <s v="Terminado"/>
    <s v="TERMINADO"/>
    <x v="4"/>
    <s v="Terminados"/>
    <b v="0"/>
    <n v="100"/>
    <n v="100"/>
    <n v="0"/>
    <x v="6"/>
    <d v="2025-09-23T00:00:00"/>
    <x v="0"/>
    <s v="No Aplica"/>
    <m/>
    <n v="1902626400"/>
    <n v="1902626400"/>
    <n v="1"/>
    <n v="1902626400"/>
    <n v="1902626400"/>
    <m/>
    <s v="x"/>
  </r>
  <r>
    <s v="1-2022-274"/>
    <s v="SI"/>
    <s v="SI"/>
    <s v="SI"/>
    <s v="SI"/>
    <x v="0"/>
    <x v="0"/>
    <s v="NO"/>
    <s v="NO"/>
    <m/>
    <x v="0"/>
    <s v="Sin reporte"/>
    <s v="Sin reporte"/>
    <x v="512"/>
    <x v="2"/>
    <x v="0"/>
    <x v="0"/>
    <x v="0"/>
    <s v="Mecanismo"/>
    <s v="Andina"/>
    <x v="0"/>
    <s v="Oscar López"/>
    <s v="OSCAR IVAN LOPEZ RODRIGUEZ"/>
    <s v="GILLSON STHEIMAN MORA AGUDELO"/>
    <x v="14"/>
    <s v="Puerto Parra(SAN)"/>
    <n v="6"/>
    <s v="No"/>
    <n v="0"/>
    <s v="No"/>
    <s v="No"/>
    <m/>
    <s v="Sin definir"/>
    <n v="68573"/>
    <s v="496-2025"/>
    <s v="Subdirector(a) de Proyectos"/>
    <s v="Gillson Stheiman Mora Agudelo"/>
    <m/>
    <s v="Con CUR"/>
    <x v="0"/>
    <x v="0"/>
    <x v="0"/>
    <s v="Alcantarillado"/>
    <x v="0"/>
    <s v="Urbana"/>
    <x v="511"/>
    <s v=" A través del proyecto OPTIMIZACIóN DEL SISTEMA DE ALCANTARILLADO DE LA CABECERA MUNICIPAL Y CONSTRUCCIóN DE LA PLANTA DE TRATAMIENTO DE AGUAS RESIDUALES PTAR DEL MUNICIPIO DE PUERTO PARRA-SANTANDER, se busca aumentar la cobertura redes de alcantarillado del 86% al 100%, así como contribuir a la reducción de la carga contaminante vertida de 400 mg/l DBO5 a 90 mg/l DBO5, con las que se pretende beneficiar a 2984 habitantes en la actualidad y 4119 habitantes proyectados en el horizonte de diseño de 25 años."/>
    <s v="Sin Determinar"/>
    <n v="2894"/>
    <s v="PGN - VF"/>
    <s v="MUNICIPIO(Obra y Suministros)"/>
    <d v="2024-12-27T00:00:00"/>
    <s v="Viable Gobierno Petro"/>
    <s v="Viable Gobierno Petro"/>
    <s v="Viable"/>
    <s v="En Ejecución"/>
    <s v="ACTIVOS"/>
    <x v="0"/>
    <s v="En Ejecución"/>
    <b v="1"/>
    <n v="22.15"/>
    <n v="24.22"/>
    <n v="2.0700000000000003"/>
    <x v="0"/>
    <d v="2027-03-23T00:00:00"/>
    <x v="0"/>
    <s v="No Aplica"/>
    <m/>
    <n v="22476303769"/>
    <n v="22476303769"/>
    <n v="1"/>
    <n v="22476303769"/>
    <n v="22476303769"/>
    <m/>
    <s v="x"/>
  </r>
  <r>
    <s v="2-2020-331"/>
    <s v="SI"/>
    <s v="SI"/>
    <s v="SI"/>
    <s v="SI"/>
    <x v="0"/>
    <x v="0"/>
    <s v="NO"/>
    <s v="NO"/>
    <m/>
    <x v="0"/>
    <s v="Sin reporte"/>
    <s v="Sin reporte"/>
    <x v="513"/>
    <x v="2"/>
    <x v="0"/>
    <x v="0"/>
    <x v="0"/>
    <s v="Mecanismo"/>
    <s v="Caribe"/>
    <x v="1"/>
    <s v="Santiago Zuluaga"/>
    <s v="SANTIAGO ARTURO ZULUAGA BAUTISTA "/>
    <s v="WILLIAM RICARDO GÓMEZ ARISTIZÁBAL "/>
    <x v="11"/>
    <s v="Corozal(SUC)"/>
    <n v="6"/>
    <s v="No"/>
    <n v="0"/>
    <s v="No"/>
    <s v="No"/>
    <m/>
    <s v="Sin definir"/>
    <n v="70215"/>
    <s v="415-2025"/>
    <s v="Subdirector(a) de Proyectos"/>
    <s v="William Ricardo Gómez Aristizabal"/>
    <m/>
    <s v="Con CUR"/>
    <x v="0"/>
    <x v="0"/>
    <x v="0"/>
    <s v="Alcantarillado"/>
    <x v="0"/>
    <s v="Urbana"/>
    <x v="512"/>
    <s v="A través del proyecto &amp;ldquo;CONSTRUCCIóN DEL SISTEMA DE TRATAMIENTO DE AGUAS RESIDUALES E INTERCEPTOR DEL ALCANTARILLADO SANITARIO DEL MUNICIPIO DE COROZAL&quot;, se busca implementar un sistema de tratamiento de agua residual para un caudal actual de 410 l/seg, ya que actualmente se están vertiendo todas sus aguas residuales directamente al Arroyo Grande, esto permitirá pasar del 0% al 100% de cobertura beneficiando a 64.214 habitantes actualmente de los municipios de Corozal y parte de Morroa  Sucre dada la conurbación de los mismos, a su vez se pretende descontaminar el arroyo Grande Corozal que afectan 89 km de recorrido."/>
    <s v="Sin Determinar"/>
    <n v="64214"/>
    <s v="PGN - VF"/>
    <s v="Aguas de Sucre S.A. ESP(Obra y Suministros,Interventoría de Obra y Suministros)"/>
    <d v="2024-12-27T00:00:00"/>
    <s v="Viable Gobierno Petro"/>
    <s v="Viable Gobierno Petro"/>
    <s v="Viable"/>
    <s v="En Ejecución"/>
    <s v="ACTIVOS"/>
    <x v="0"/>
    <s v="En Ejecución"/>
    <b v="1"/>
    <n v="22.58"/>
    <n v="23.91"/>
    <n v="1.3300000000000018"/>
    <x v="0"/>
    <d v="2028-05-18T00:00:00"/>
    <x v="0"/>
    <s v="No Aplica"/>
    <m/>
    <n v="74761105780"/>
    <n v="74761105780"/>
    <n v="1"/>
    <n v="74761105780"/>
    <n v="74761105780"/>
    <m/>
    <s v="x"/>
  </r>
  <r>
    <s v="1-2025-13"/>
    <s v="SI"/>
    <s v="SI"/>
    <s v="SI"/>
    <s v="SI"/>
    <x v="0"/>
    <x v="0"/>
    <s v="NO"/>
    <s v="NO"/>
    <m/>
    <x v="0"/>
    <s v="Sin reporte"/>
    <s v="Sin reporte"/>
    <x v="514"/>
    <x v="2"/>
    <x v="20"/>
    <x v="10"/>
    <x v="0"/>
    <s v="Mecanismo"/>
    <s v="Pacifica"/>
    <x v="3"/>
    <s v="Bruce Ochoa"/>
    <m/>
    <s v="Sin información"/>
    <x v="10"/>
    <s v="Morales(CAU)"/>
    <n v="6"/>
    <s v="Si"/>
    <n v="0"/>
    <s v="Si"/>
    <s v="No"/>
    <m/>
    <s v="SI - DPR"/>
    <n v="19473"/>
    <s v="1178-2025"/>
    <s v="Director(a) de Política y Regulación"/>
    <s v="Jhonnathan Jayme Guevara Saavedra"/>
    <m/>
    <s v="Con CUR"/>
    <x v="0"/>
    <x v="1"/>
    <x v="1"/>
    <s v="Acueducto"/>
    <x v="1"/>
    <s v="Rural"/>
    <x v="513"/>
    <s v="El objetivo principal de este proyecto es proporcionar soluciones adecuadas en materia de agua potable a la Vereda Samaria, ubicada en el municipio de Morales, departamento del Cauca. Actualmente, esta comunidad no cuenta con acceso de agua potable ni con una cobertura adecuada para la prestación de este servicio esencial. Mediante la implementación de este proyecto, se busca beneficiar a una población rural que en la actualidad asciende a 236 habitantes, con una proyección de crecimiento que estima alcanzar aproximadamente a 311 habitantes en el horizonte de diseño. Este esfuerzo no solo mejorará la calidad de vida de los residentes, sino que también contribuirá al desarrollo sostenible de la región."/>
    <s v="Indígena"/>
    <n v="236"/>
    <s v="PGN"/>
    <n v="0"/>
    <d v="2025-03-17T00:00:00"/>
    <s v="Viable Gobierno Petro"/>
    <s v="Viable Gobierno Petro"/>
    <s v="Viable Condicionado"/>
    <s v="Por Iniciar Contratación"/>
    <s v="EN PREPARACIÓN"/>
    <x v="5"/>
    <s v="En Ejecución"/>
    <b v="0"/>
    <n v="0"/>
    <n v="0"/>
    <n v="0"/>
    <x v="0"/>
    <s v="Sin información"/>
    <x v="3"/>
    <s v="No Aplica"/>
    <m/>
    <n v="3383009557"/>
    <n v="3383009557"/>
    <n v="1"/>
    <n v="3383009557"/>
    <n v="3383009557"/>
    <m/>
    <s v="x"/>
  </r>
  <r>
    <s v="1-2025-12"/>
    <s v="SI"/>
    <s v="SI"/>
    <s v="SI"/>
    <s v="SI"/>
    <x v="0"/>
    <x v="0"/>
    <s v="NO"/>
    <s v="NO"/>
    <m/>
    <x v="0"/>
    <s v="Sin reporte"/>
    <s v="Sin reporte"/>
    <x v="515"/>
    <x v="2"/>
    <x v="20"/>
    <x v="10"/>
    <x v="0"/>
    <s v="Mecanismo"/>
    <s v="Pacifica"/>
    <x v="3"/>
    <s v="Bruce Ochoa"/>
    <m/>
    <s v="Sin información"/>
    <x v="8"/>
    <s v="Policarpa(NAR)"/>
    <n v="6"/>
    <s v="Si"/>
    <n v="0"/>
    <s v="Si"/>
    <s v="Si"/>
    <m/>
    <s v="Sin definir"/>
    <n v="52540"/>
    <s v="1171-2025"/>
    <s v="Director(a) de Política y Regulación"/>
    <s v="Jhonnathan Jayme Guevara Saavedra"/>
    <m/>
    <s v="Con CUR"/>
    <x v="0"/>
    <x v="1"/>
    <x v="1"/>
    <s v="Acueducto"/>
    <x v="1"/>
    <s v="Rural"/>
    <x v="514"/>
    <s v="Los impactos esperados del proyecto son:  -        Cobertura de redes de acueducto. 0 al 100 % -        Continuidad y Calidad en la prestación del servicio (Potabilización de agua)"/>
    <s v="Sin Determinar"/>
    <n v="777"/>
    <s v="PGN"/>
    <n v="0"/>
    <d v="2025-03-25T00:00:00"/>
    <s v="Viable Gobierno Petro"/>
    <s v="Viable Gobierno Petro"/>
    <s v="Viable"/>
    <s v="Por Iniciar Contratación"/>
    <s v="EN PREPARACIÓN"/>
    <x v="5"/>
    <s v="En Ejecución"/>
    <b v="0"/>
    <n v="0"/>
    <n v="0"/>
    <n v="0"/>
    <x v="0"/>
    <s v="Sin información"/>
    <x v="7"/>
    <s v="No Aplica"/>
    <m/>
    <n v="4996842103"/>
    <n v="4996842103"/>
    <n v="1"/>
    <n v="4996842103"/>
    <n v="4996842103"/>
    <m/>
    <s v="x"/>
  </r>
  <r>
    <s v="1-2025-19"/>
    <s v="SI"/>
    <s v="SI"/>
    <s v="SI"/>
    <s v="SI"/>
    <x v="0"/>
    <x v="0"/>
    <s v="NO"/>
    <s v="NO"/>
    <m/>
    <x v="0"/>
    <s v="Sin reporte"/>
    <s v="Sin reporte"/>
    <x v="516"/>
    <x v="2"/>
    <x v="20"/>
    <x v="10"/>
    <x v="0"/>
    <s v="Mecanismo"/>
    <s v="Insular"/>
    <x v="1"/>
    <s v="Bruce Ochoa"/>
    <m/>
    <s v="Sin información"/>
    <x v="25"/>
    <s v="Providencia(SAN), San Andres(SAN)"/>
    <s v="5, 5"/>
    <s v="No"/>
    <n v="0"/>
    <s v="No"/>
    <s v="Si"/>
    <m/>
    <s v="Sin definir"/>
    <s v="88001, 88564"/>
    <s v="1221-2025"/>
    <s v="Director(a) de Política y Regulación"/>
    <s v="Nini Johana Gomez Gomez"/>
    <m/>
    <s v="Con CUR"/>
    <x v="0"/>
    <x v="1"/>
    <x v="1"/>
    <s v="Acueducto"/>
    <x v="1"/>
    <s v="Rural"/>
    <x v="515"/>
    <s v="     Continuidad y Calidad en la prestación del servicio (Potabilización de agua)     Población beneficiada (actual  169 Hab  futura 177 Hab) "/>
    <s v="Sin Determinar"/>
    <n v="169"/>
    <s v="PGN"/>
    <s v="Gobernacion Archipielago de San Andres, Providencia y Santa Catalina(Obra y Suministros,Aseguramiento,Interventoría de Obra y Suministros,Interventoría del Aseguramiento)"/>
    <d v="2025-03-25T00:00:00"/>
    <s v="Viable Gobierno Petro"/>
    <s v="Viable Gobierno Petro"/>
    <s v="Viable"/>
    <s v="En Contratación"/>
    <s v="EN PREPARACIÓN"/>
    <x v="8"/>
    <s v="En Ejecución"/>
    <b v="0"/>
    <n v="0"/>
    <n v="0"/>
    <n v="0"/>
    <x v="0"/>
    <s v="Sin información"/>
    <x v="0"/>
    <s v="No Aplica"/>
    <m/>
    <n v="4027407608"/>
    <n v="4027407608"/>
    <n v="1"/>
    <n v="4027407608"/>
    <n v="4027407608"/>
    <m/>
    <s v="x"/>
  </r>
  <r>
    <s v="1-2023-106"/>
    <s v="SI"/>
    <s v="SI"/>
    <s v="SI"/>
    <s v="SI"/>
    <x v="0"/>
    <x v="0"/>
    <s v="NO"/>
    <s v="NO"/>
    <m/>
    <x v="0"/>
    <s v="Sin reporte"/>
    <s v="Sin reporte"/>
    <x v="517"/>
    <x v="2"/>
    <x v="1"/>
    <x v="1"/>
    <x v="0"/>
    <s v="Mecanismo"/>
    <s v="Pacifica"/>
    <x v="3"/>
    <s v="Manuela Chica"/>
    <m/>
    <s v="Sin información"/>
    <x v="6"/>
    <s v="Acandi(CHO)"/>
    <n v="6"/>
    <s v="Si"/>
    <n v="0"/>
    <s v="Si"/>
    <s v="Si"/>
    <m/>
    <s v="Sin definir"/>
    <n v="27006"/>
    <s v="1168-2025"/>
    <s v="Director(a) de Política y Regulación"/>
    <s v="Chad Gabriel Muñoz Suárez"/>
    <m/>
    <s v="Con CUR"/>
    <x v="0"/>
    <x v="2"/>
    <x v="3"/>
    <s v="Aseo"/>
    <x v="0"/>
    <s v="Urbana"/>
    <x v="516"/>
    <s v="El proyecto &quot;IMPLEMENTACIóN DEL PLAN DE CIERRE Y CLAUSURA DEL RELLENO SANITARIO Y CONSTRUCCIóN DE UNA CELDA, EN LA CABECERA MUNICIPAL DE ACANDí. CHOCó&quot; está enmarcado en el programa Basura Cero creado en el Artículo 227 del Plan Nacional de Desarrollo en materia de Cultura Ciudadana, Aprovechamiento, Tratamiento, Fortalecimiento a Recicladores y cierre de botadero a cielo abierto y transformación a relleno sanitario, mitigando las problemáticas ambientales del sector donde se emplaza el proyecto, beneficiando a 7.058 habitantes en la actualidad."/>
    <s v="Sin Determinar"/>
    <n v="7058"/>
    <s v="PGN"/>
    <s v="Aguas del Choco S.A. E.S.P(Obra y Suministros,Aseguramiento,Interventoría de Obra y Suministros,Interventoría del Aseguramiento)"/>
    <d v="2025-04-08T00:00:00"/>
    <s v="Viable Gobierno Petro"/>
    <s v="Viable Gobierno Petro"/>
    <s v="Viable"/>
    <s v="Por Iniciar Contratación"/>
    <s v="EN PREPARACIÓN"/>
    <x v="5"/>
    <s v="En Ejecución"/>
    <b v="0"/>
    <n v="0"/>
    <n v="0"/>
    <n v="0"/>
    <x v="0"/>
    <s v="Sin información"/>
    <x v="0"/>
    <s v="No Aplica"/>
    <m/>
    <n v="7423152880"/>
    <n v="7423152880"/>
    <n v="1"/>
    <n v="7423152880"/>
    <n v="7423152880"/>
    <m/>
    <s v="x"/>
  </r>
  <r>
    <s v="1-2025-35"/>
    <s v="SI"/>
    <s v="SI"/>
    <s v="SI"/>
    <s v="SI"/>
    <x v="0"/>
    <x v="0"/>
    <s v="NO"/>
    <s v="NO"/>
    <m/>
    <x v="0"/>
    <s v="Sin reporte"/>
    <s v="Sin reporte"/>
    <x v="518"/>
    <x v="2"/>
    <x v="20"/>
    <x v="10"/>
    <x v="0"/>
    <s v="Mecanismo"/>
    <s v="Pacifica"/>
    <x v="3"/>
    <s v="Bruce Ochoa"/>
    <m/>
    <s v="Sin información"/>
    <x v="8"/>
    <s v="El Tambo(NAR)"/>
    <n v="6"/>
    <s v="No"/>
    <n v="0"/>
    <s v="No"/>
    <s v="No"/>
    <m/>
    <s v="Sin definir"/>
    <n v="52260"/>
    <s v="1193-2025"/>
    <s v="Director(a) de Política y Regulación"/>
    <s v="Nini Johana Gomez Gomez"/>
    <m/>
    <s v="Con CUR"/>
    <x v="0"/>
    <x v="1"/>
    <x v="1"/>
    <s v="Acueducto"/>
    <x v="1"/>
    <s v="Rural"/>
    <x v="517"/>
    <s v="      Mayor continuidad, mejor presión y calidad del agua.     Con una bocatoma y desarenador técnicamente construida, se reduce el material en suspensión, lo que mejora la calidad del agua cruda antes del tratamiento  "/>
    <s v="Sin Determinar"/>
    <n v="1140"/>
    <s v="PGN"/>
    <s v="EL TAMBO (Nariño)(Obra y Suministros,Aseguramiento,Interventoría de Obra y Suministros,Interventoría del Aseguramiento)"/>
    <d v="2025-05-02T00:00:00"/>
    <s v="Viable Gobierno Petro"/>
    <s v="Viable Gobierno Petro"/>
    <s v="Viable"/>
    <s v="En Ejecución"/>
    <s v="ACTIVOS"/>
    <x v="0"/>
    <s v="En Ejecución"/>
    <b v="1"/>
    <n v="22"/>
    <n v="28"/>
    <n v="6"/>
    <x v="0"/>
    <s v="Sin información"/>
    <x v="7"/>
    <s v="No Aplica"/>
    <m/>
    <n v="1273914701"/>
    <n v="1273914701"/>
    <n v="1"/>
    <n v="1273914701"/>
    <n v="1273914701"/>
    <m/>
    <s v="x"/>
  </r>
  <r>
    <s v="1-2025-34"/>
    <s v="SI"/>
    <s v="SI"/>
    <s v="SI"/>
    <s v="SI"/>
    <x v="0"/>
    <x v="0"/>
    <s v="NO"/>
    <s v="NO"/>
    <m/>
    <x v="0"/>
    <s v="Sin reporte"/>
    <s v="Sin reporte"/>
    <x v="519"/>
    <x v="2"/>
    <x v="20"/>
    <x v="10"/>
    <x v="0"/>
    <s v="Mecanismo"/>
    <s v="Pacifica"/>
    <x v="3"/>
    <s v="Bruce Ochoa"/>
    <m/>
    <s v="Sin información"/>
    <x v="8"/>
    <s v="Policarpa(NAR)"/>
    <n v="6"/>
    <s v="Si"/>
    <n v="0"/>
    <s v="Si"/>
    <s v="Si"/>
    <m/>
    <s v="Sin definir"/>
    <n v="52540"/>
    <s v="1187-2025"/>
    <s v="Director(a) de Política y Regulación"/>
    <s v="Jhonnathan Jayme Guevara Saavedra"/>
    <m/>
    <s v="Con CUR"/>
    <x v="0"/>
    <x v="1"/>
    <x v="1"/>
    <s v="Acueducto"/>
    <x v="0"/>
    <s v="Urbana"/>
    <x v="518"/>
    <s v="Con la implementación del proyecto se logra el siguiente impacto. Población beneficiada: Población actual beneficiada:  563 habitantes Población futura beneficiada (al período de diseño): 746 habitantes Indicadores: Continuidad: Pasa de 6 Horas a 24 Horas Cobertura: Pasa de 0% al 100% Calidad: Se proyecta el 0% IRCA"/>
    <s v="Afrodescendiente"/>
    <n v="563"/>
    <s v="PGN"/>
    <n v="0"/>
    <d v="2025-05-09T00:00:00"/>
    <s v="Viable Gobierno Petro"/>
    <s v="Viable Gobierno Petro"/>
    <s v="Viable"/>
    <s v="Por Iniciar Contratación"/>
    <s v="EN PREPARACIÓN"/>
    <x v="5"/>
    <s v="En Ejecución"/>
    <b v="0"/>
    <n v="0"/>
    <n v="0"/>
    <n v="0"/>
    <x v="0"/>
    <s v="Sin información"/>
    <x v="7"/>
    <s v="No Aplica"/>
    <m/>
    <n v="3818111070"/>
    <n v="3818111070"/>
    <n v="1"/>
    <n v="3818111070"/>
    <n v="3818111070"/>
    <m/>
    <s v="x"/>
  </r>
  <r>
    <s v="1-2025-37"/>
    <s v="SI"/>
    <s v="SI"/>
    <s v="SI"/>
    <s v="SI"/>
    <x v="0"/>
    <x v="0"/>
    <s v="NO"/>
    <s v="NO"/>
    <m/>
    <x v="0"/>
    <s v="Sin reporte"/>
    <s v="Sin reporte"/>
    <x v="520"/>
    <x v="2"/>
    <x v="20"/>
    <x v="10"/>
    <x v="0"/>
    <s v="Mecanismo"/>
    <s v="Orinoquia"/>
    <x v="2"/>
    <s v="Bruce Ochoa"/>
    <m/>
    <s v="Sin información"/>
    <x v="30"/>
    <s v="Cumaribo(VIC)"/>
    <n v="4"/>
    <s v="No"/>
    <n v="0"/>
    <s v="Si"/>
    <s v="Si"/>
    <m/>
    <s v="SI - DPR"/>
    <n v="99773"/>
    <s v="1191-2025"/>
    <s v="Director(a) de Política y Regulación"/>
    <s v="Nini Johana Gomez Gomez"/>
    <m/>
    <s v="Con CUR"/>
    <x v="0"/>
    <x v="1"/>
    <x v="1"/>
    <s v="Acueducto"/>
    <x v="1"/>
    <s v="Rural"/>
    <x v="519"/>
    <s v="Calidad en la prestación del servicio, incluyendo la potabilización del agua"/>
    <s v="Sin Determinar"/>
    <n v="407"/>
    <s v="PGN"/>
    <s v="CUMARIBO (Vichada)(Obra y Suministros,Aseguramiento,Interventoría de Obra y Suministros,Interventoría del Aseguramiento)"/>
    <d v="2025-05-09T00:00:00"/>
    <s v="Viable Gobierno Petro"/>
    <s v="Viable Gobierno Petro"/>
    <s v="Viable"/>
    <s v="En Contratación"/>
    <s v="ACTIVOS"/>
    <x v="0"/>
    <s v="En Ejecución"/>
    <b v="1"/>
    <n v="4.32"/>
    <n v="10"/>
    <n v="5.68"/>
    <x v="0"/>
    <s v="Sin información"/>
    <x v="0"/>
    <s v="No Aplica"/>
    <m/>
    <n v="3386052295"/>
    <n v="3386052295"/>
    <n v="1"/>
    <n v="3386052295"/>
    <n v="3386052295"/>
    <m/>
    <s v="x"/>
  </r>
  <r>
    <s v="2-2025-10"/>
    <s v="SI"/>
    <s v="SI"/>
    <s v="SI"/>
    <s v="SI"/>
    <x v="0"/>
    <x v="0"/>
    <s v="SI"/>
    <s v="SI"/>
    <m/>
    <x v="0"/>
    <s v="Sin reporte"/>
    <s v="Sin reporte"/>
    <x v="521"/>
    <x v="2"/>
    <x v="0"/>
    <x v="0"/>
    <x v="0"/>
    <s v="Mecanismo"/>
    <s v="Andina"/>
    <x v="0"/>
    <s v="Oscar López"/>
    <s v="OSCAR IVAN LOPEZ RODRIGUEZ"/>
    <s v="PABLO ANDRES ROMANO FONTECHA "/>
    <x v="14"/>
    <s v="Simacota(SAN)"/>
    <n v="6"/>
    <s v="No"/>
    <n v="0"/>
    <s v="No"/>
    <s v="No"/>
    <m/>
    <s v="Sin definir"/>
    <n v="68745"/>
    <s v="1293-2025"/>
    <s v="Subdirector(a) de Proyectos"/>
    <s v="Pablo Andres Romano Fontecha"/>
    <m/>
    <s v="Con CUR"/>
    <x v="0"/>
    <x v="1"/>
    <x v="2"/>
    <s v="Acueducto y Alcantarillado"/>
    <x v="0"/>
    <s v="Urbana"/>
    <x v="520"/>
    <s v="POBLACIóN BENEFICIADA El proyecto beneficiará a la población del casco urbano del municipio de Simacota (Santander): Beneficiarios: 2.890 habitantes  Beneficiarios proyectados: 4.742 habitantes IMPACTO Se plantea una mejora en los indicadores de los sistemas con el proyecto, los cuales se incluyen en formato resumen del proyecto: ACUEDUCTO Cobertura: 99% a 100% IRCA: 3.76 a 0 Continuidad: 80% a 100% ALCANTARILLADO Cobertura 100% METAS  - Realizar un diagnóstico técnico de los sistemas de acueducto y alcantarillado existentes en el municipio de Simacota, basado en la información recopilada y consolidada en las actividades preliminares y estudios básicos, plasmando las conclusiones para el aprovechamiento y/o optimización de cada uno de los componentes que lo conforman.  - Desarrollar los estudios y diseños detallados del sistema de acueducto y sistemas de tratamiento en cuanto a sus componentes de topografía, geotécnico, estructural, hidráulico, ambiental, hidrológico, eléctrico, predial y presupuestal basándose en la alternativa de diseño seleccionada y cumpliendo con las normativas colombianas vigentes y resoluciones específicas.   - Obtener el concepto favorable del proyecto emitido por el Ministerio de Vivienda, Ciudad y Territorio y/o entidad competente para realizar la evaluación de los estudios y diseños realizados por la consultoría."/>
    <s v="Sin Determinar"/>
    <n v="2890"/>
    <s v="PGN"/>
    <s v="SIMACOTA (Santander)(Consultoría,Interventoría de la Consultoría)"/>
    <d v="2025-05-30T00:00:00"/>
    <s v="Viable Gobierno Petro"/>
    <s v="Viable Gobierno Petro"/>
    <s v="Viable"/>
    <s v="En Ejecución"/>
    <s v="ACTIVOS"/>
    <x v="0"/>
    <s v="En Ejecución"/>
    <b v="1"/>
    <n v="72"/>
    <n v="72"/>
    <n v="0"/>
    <x v="0"/>
    <d v="2027-07-04T00:00:00"/>
    <x v="0"/>
    <s v="No Aplica"/>
    <m/>
    <n v="1044375478"/>
    <n v="1044375478"/>
    <n v="1"/>
    <n v="1044375478"/>
    <n v="1044375478"/>
    <m/>
    <s v="x"/>
  </r>
  <r>
    <s v="1-2024-138"/>
    <s v="SI"/>
    <s v="SI"/>
    <s v="SI"/>
    <s v="SI"/>
    <x v="0"/>
    <x v="0"/>
    <s v="NO"/>
    <s v="NO"/>
    <m/>
    <x v="0"/>
    <s v="Sin reporte"/>
    <s v="Sin reporte"/>
    <x v="522"/>
    <x v="2"/>
    <x v="1"/>
    <x v="1"/>
    <x v="0"/>
    <s v="Mecanismo"/>
    <s v="Pacifica"/>
    <x v="3"/>
    <s v="Manuela Chica"/>
    <m/>
    <s v="Sin información"/>
    <x v="6"/>
    <s v="Bahia Solano (mutis)(CHO)"/>
    <n v="6"/>
    <s v="No"/>
    <n v="0"/>
    <s v="No"/>
    <s v="Si"/>
    <m/>
    <s v="Sin definir"/>
    <n v="27075"/>
    <s v="1295-2025"/>
    <s v="Asesor - Código 1020 - Grado 12"/>
    <s v="Jorge Andres Naranjo Leon"/>
    <m/>
    <s v="Con CUR"/>
    <x v="0"/>
    <x v="2"/>
    <x v="3"/>
    <s v="Aseo"/>
    <x v="0"/>
    <s v="Urbana"/>
    <x v="521"/>
    <s v="Con la implementación del proyecto IMPLEMENTACIóN DEL PROGRAMA BASURA CERO EN EL MUNICIPIO DE BAHíA SOLANO, CHOCó, INCLUYENDO LA PUESTA EN MARCHA DE LA ACTIVIDAD DE APROVECHAMIENTO Y DIGNIFICACIóN DE LOS RECICLADORES DE OFICIO, ASí COMO LOS ESTUDIOS Y DISEñOS PARA LA CONSTRUCCIóN DEL UN SITIO DE DISPOSICIóN FINAL, UN SISTEMA DE TRATAMIENTO DE RESIDUOS Y CIERRE DE BOTADERO A CIELO ABIERTO, se presentan los siguientes impactos:    Proyecto en el marco del Programa Basura Cero creado en el Artículo 227 del Plan Nacional de Desarrollo en materia de Cultura Ciudadana, Aprovechamiento, Tratamiento, Fortalecimiento a Recicladores y cierre de botaderos.  Con la adquisición del vehículo recolector se logrará el aumento de la cobertura urbana en recolección de residuos de un 90% a 100%, se disminuyen costos operativos de la actividad de recolección teniendo en cuenta que la actividad se realiza a través de volquetas, y en la zona rural la cobertura pasará de un 52% a un 65%   Con la puesta en marcha de la actividad de aprovechamiento se logrará al año 25, la recuperación del 100% del material aprovechable generado en el municipio de Bahía Solano, que corresponde al 35,5% del total de residuos generados, lo que se traduce en un aprovechamiento de 3,06 ton/día de material.   Del mismo modo la implementación del proyecto permitirá la conformación y formalización de una organización de recicladores de oficio quienes entrarán a prestar la actividad de aprovechamiento en el marco del servicio público de aseo. Adicionalmente se logrará mejorar las condiciones en que hoy se presta la actividad de aprovechamiento, teniendo en cuenta que se realiza recuperación del material directamente en el botadero a cielo abierto.   Se contarán con estudios y diseños de un sitio autorizado de disposición final y cierre del botadero actual, además de una alterativa para tratamiento de residuos sólidos orgánicos que hoy van al botadero a cielo abierto, mitigando así impactos ambientales."/>
    <s v="Sin Determinar"/>
    <n v="12015"/>
    <s v="PGN"/>
    <s v="BAHIA SOLANO (MUTIS) (Choco)(Obra y Suministros,Suministros,Consultoría,Interventoría de Obra y Suministros,Interventoría de la Consultoría)"/>
    <d v="2025-06-16T00:00:00"/>
    <s v="Viable Gobierno Petro"/>
    <s v="Viable Gobierno Petro"/>
    <s v="Viable"/>
    <s v="En Contratación"/>
    <s v="EN PREPARACIÓN"/>
    <x v="8"/>
    <s v="En Ejecución"/>
    <b v="0"/>
    <n v="0"/>
    <n v="11.62"/>
    <n v="11.62"/>
    <x v="0"/>
    <s v="Sin información"/>
    <x v="0"/>
    <s v="No Aplica"/>
    <m/>
    <n v="6152268414"/>
    <n v="6152268414"/>
    <n v="1"/>
    <n v="6152268414"/>
    <n v="6152268414"/>
    <m/>
    <s v="x"/>
  </r>
  <r>
    <s v="1-2024-142"/>
    <s v="SI"/>
    <s v="SI"/>
    <s v="SI"/>
    <s v="SI"/>
    <x v="0"/>
    <x v="0"/>
    <s v="NO"/>
    <s v="NO"/>
    <m/>
    <x v="0"/>
    <s v="Sin reporte"/>
    <s v="Sin reporte"/>
    <x v="523"/>
    <x v="2"/>
    <x v="0"/>
    <x v="0"/>
    <x v="0"/>
    <s v="Mecanismo"/>
    <s v="Caribe"/>
    <x v="1"/>
    <s v="Santiago Zuluaga"/>
    <s v="SANTIAGO ARTURO ZULUAGA BAUTISTA "/>
    <s v="TULIA ANDREA SANTOS CUBILLOS"/>
    <x v="5"/>
    <s v="Cienaga De Oro(COR)"/>
    <n v="6"/>
    <s v="No"/>
    <n v="0"/>
    <s v="No"/>
    <s v="No"/>
    <m/>
    <s v="Sin definir"/>
    <n v="23189"/>
    <s v="1192-2025"/>
    <s v="Subdirector(a) de Proyectos"/>
    <s v="Tulia Andrea Santos Cubillos"/>
    <m/>
    <s v="Con CUR"/>
    <x v="0"/>
    <x v="1"/>
    <x v="1"/>
    <s v="Acueducto"/>
    <x v="0"/>
    <s v="Urbana"/>
    <x v="522"/>
    <s v="A través de la construcción de la línea de impulsión de agua potable del municipio de Ciénaga de Oro, tramo Cereté a Ciénaga de Oro, se busca aumentar el acceso a agua potable de la población urbana de este municipio, con el cual se pretende beneficiar a 70508 habitantes en la actualidad y 87393 habitantes proyectados en el horizonte de diseño de 25 años."/>
    <s v="Sin Determinar"/>
    <n v="70508"/>
    <s v="PGN"/>
    <s v="PLAN DEPARTAMENTAL DE AGUAS DE CÓRDOBA(Obra y Suministros,Interventoría de Obra y Suministros)"/>
    <d v="2025-06-20T00:00:00"/>
    <s v="Viable Gobierno Petro"/>
    <s v="Viable Gobierno Petro"/>
    <s v="Viable"/>
    <s v="En Ejecución"/>
    <s v="ACTIVOS"/>
    <x v="0"/>
    <s v="En Ejecución"/>
    <b v="1"/>
    <n v="4.67"/>
    <n v="15.48"/>
    <n v="10.81"/>
    <x v="0"/>
    <d v="2027-02-10T00:00:00"/>
    <x v="0"/>
    <s v="No Aplica"/>
    <m/>
    <n v="56453028239"/>
    <n v="61830725024"/>
    <n v="0.913025493669812"/>
    <n v="56453028239"/>
    <n v="61830725024"/>
    <m/>
    <s v="x"/>
  </r>
  <r>
    <s v="1-2024-50"/>
    <s v="SI"/>
    <s v="SI"/>
    <s v="SI"/>
    <s v="SI"/>
    <x v="0"/>
    <x v="0"/>
    <s v="NO"/>
    <s v="NO"/>
    <m/>
    <x v="0"/>
    <s v="Sin reporte"/>
    <s v="Sin reporte"/>
    <x v="524"/>
    <x v="2"/>
    <x v="20"/>
    <x v="10"/>
    <x v="0"/>
    <s v="Mecanismo"/>
    <s v="Amazonica"/>
    <x v="2"/>
    <s v="Bruce Ochoa"/>
    <m/>
    <s v="Sin información"/>
    <x v="28"/>
    <s v="El Retorno(GUA)"/>
    <n v="6"/>
    <s v="Si"/>
    <n v="0"/>
    <s v="Si"/>
    <s v="No"/>
    <m/>
    <s v="Validar"/>
    <n v="95025"/>
    <s v="1325-2025"/>
    <s v="Director(a) de Política y Regulación"/>
    <s v="Jhonnathan Jayme Guevara Saavedra"/>
    <m/>
    <s v="Con CUR"/>
    <x v="0"/>
    <x v="1"/>
    <x v="1"/>
    <s v="Acueducto"/>
    <x v="1"/>
    <s v="Rural"/>
    <x v="523"/>
    <s v="El objetivo principal de este proyecto es proporcionar soluciones adecuadas en materia de agua potable a la Vereda Cerritos, ubicada en el municipio de El Retorno, departamento del Guaviare. Actualmente, esta comunidad no cuenta con acceso a agua potable ni con una cobertura adecuada en la prestación de este servicio esencial. Mediante la implementación de este proyecto, se busca beneficiar a una población rural que en la actualidad asciende a 157 habitantes, con una proyección de crecimiento que estima alcanzar aproximadamente 177 habitantes en el horizonte de diseño. Este esfuerzo no solo mejorará la calidad de vida de los residentes, sino que también contribuirá al desarrollo sostenible de la región."/>
    <s v="Mestiza"/>
    <n v="157"/>
    <s v="PGN"/>
    <n v="0"/>
    <d v="2025-07-04T00:00:00"/>
    <s v="Viable Gobierno Petro"/>
    <s v="Viable Gobierno Petro"/>
    <s v="Viable"/>
    <s v="Por Iniciar Contratación"/>
    <s v="EN PREPARACIÓN"/>
    <x v="5"/>
    <s v="En Ejecución"/>
    <b v="0"/>
    <n v="0"/>
    <n v="0"/>
    <n v="0"/>
    <x v="0"/>
    <s v="Sin información"/>
    <x v="3"/>
    <s v="No Aplica"/>
    <m/>
    <n v="3601022092"/>
    <n v="3601022092"/>
    <n v="1"/>
    <n v="3601022092"/>
    <n v="3601022092"/>
    <m/>
    <s v="x"/>
  </r>
  <r>
    <s v="1-2025-70"/>
    <s v="SI"/>
    <s v="SI"/>
    <s v="SI"/>
    <s v="SI"/>
    <x v="0"/>
    <x v="0"/>
    <s v="NO"/>
    <s v="NO"/>
    <m/>
    <x v="0"/>
    <s v="Sin reporte"/>
    <s v="Sin reporte"/>
    <x v="525"/>
    <x v="2"/>
    <x v="20"/>
    <x v="10"/>
    <x v="0"/>
    <s v="Mecanismo"/>
    <s v="Amazonica"/>
    <x v="2"/>
    <s v="Bruce Ochoa"/>
    <m/>
    <s v="Sin información"/>
    <x v="20"/>
    <s v="Leticia(AMA)"/>
    <n v="5"/>
    <s v="No"/>
    <n v="0"/>
    <s v="No"/>
    <s v="No"/>
    <m/>
    <s v="SI - DPR"/>
    <n v="91001"/>
    <s v="1326-2025"/>
    <s v="Director(a) de Política y Regulación"/>
    <s v="Carolina Alexandra Silva Duarte"/>
    <m/>
    <s v="Con CUR"/>
    <x v="0"/>
    <x v="1"/>
    <x v="1"/>
    <s v="Acueducto"/>
    <x v="1"/>
    <s v="Rural"/>
    <x v="524"/>
    <s v="Con la construcción e implementación del proyecto se logra el siguiente impacto: Población beneficiada: Actual: 924 habitantes Futura: 1041 habitantes Nueva población beneficiada:  Con la implementación del proyecto se beneficiarán 116 nuevas familias equivalentes a  924 habitantes. Indicadores del servicio del sistema: Calidad: Baja de 75 a menos de 3 en la escala de medición del índice de Riesgo de la Calidad del Agua para Consumo Humano - IRCA.  Cobertura: Pasa del  0% al 100% Continuidad: Se garantiza el suministro las 24 horas del día."/>
    <s v="Indígena"/>
    <n v="924"/>
    <s v="PGN"/>
    <s v="LETICIA (Amazonas)(Obra y Suministros,Aseguramiento,Interventoría de Obra y Suministros,Interventoría del Aseguramiento)"/>
    <d v="2025-07-22T00:00:00"/>
    <s v="Viable Gobierno Petro"/>
    <s v="Viable Gobierno Petro"/>
    <s v="Viable"/>
    <s v="Por Iniciar Contratación"/>
    <s v="EN PREPARACIÓN"/>
    <x v="5"/>
    <s v="En Ejecución"/>
    <b v="0"/>
    <n v="0"/>
    <n v="0"/>
    <n v="0"/>
    <x v="0"/>
    <s v="Sin información"/>
    <x v="0"/>
    <s v="No Aplica"/>
    <m/>
    <n v="4239985381"/>
    <n v="4239985381"/>
    <n v="1"/>
    <n v="4239985381"/>
    <n v="4239985381"/>
    <m/>
    <s v="x"/>
  </r>
  <r>
    <s v="1-2025-38"/>
    <s v="SI"/>
    <s v="SI"/>
    <s v="SI"/>
    <s v="SI"/>
    <x v="0"/>
    <x v="0"/>
    <s v="NO"/>
    <s v="NO"/>
    <m/>
    <x v="0"/>
    <s v="Sin reporte"/>
    <s v="Sin reporte"/>
    <x v="526"/>
    <x v="2"/>
    <x v="20"/>
    <x v="10"/>
    <x v="0"/>
    <s v="Mecanismo"/>
    <s v="Pacifica"/>
    <x v="3"/>
    <s v="Bruce Ochoa"/>
    <m/>
    <s v="Sin información"/>
    <x v="8"/>
    <s v="Roberto Payan(NAR)"/>
    <n v="6"/>
    <s v="Si"/>
    <n v="0"/>
    <s v="Si"/>
    <s v="No"/>
    <m/>
    <s v="Sin definir"/>
    <n v="52621"/>
    <s v="1364-2025"/>
    <s v="Director(a) de Política y Regulación"/>
    <s v="Nini Johana Gomez Gomez"/>
    <m/>
    <s v="Con CUR"/>
    <x v="0"/>
    <x v="1"/>
    <x v="1"/>
    <s v="Acueducto"/>
    <x v="1"/>
    <s v="Rural"/>
    <x v="525"/>
    <s v="Con la implementación del proyecto &amp;ldquo;CONSTRUCCIóN DEL ACUEDUCTO PARA LA VEREDA EL SANDE Y CONQUISTA DEL MUNICIPIO DE ROBERTO PAYáN - DEPARTAMENTO DE NARIñO&quot;, se espera mejorar la continuidad del servicio en el sector pasando de  0 horas actualmente (un 0%) a 24 horas (llegando al 100% de continuidad, incrementando un 100%), así como incrementar la cobertura de micromedición instalada de 0% a 100%, beneficiando a una población actual estimada en 793 habitantes y 1069 habitantes a futuro."/>
    <s v="Sin Determinar"/>
    <n v="793"/>
    <s v="PGN"/>
    <s v="ROBERTO PAYAN (Nariño)(Obra y Suministros,Aseguramiento,Interventoría de Obra y Suministros,Interventoría del Aseguramiento)"/>
    <d v="2025-08-11T00:00:00"/>
    <s v="Viable Gobierno Petro"/>
    <s v="Viable Gobierno Petro"/>
    <s v="Viable"/>
    <s v="En Contratación"/>
    <s v="EN PREPARACIÓN"/>
    <x v="8"/>
    <s v="En Ejecución"/>
    <b v="0"/>
    <n v="0"/>
    <n v="0"/>
    <n v="0"/>
    <x v="0"/>
    <s v="Sin información"/>
    <x v="0"/>
    <s v="No Aplica"/>
    <m/>
    <n v="5127756957"/>
    <n v="5127756957"/>
    <n v="1"/>
    <n v="5127756957"/>
    <n v="5127756957"/>
    <m/>
    <s v="x"/>
  </r>
  <r>
    <s v="1-2025-85"/>
    <s v="SI"/>
    <s v="SI"/>
    <s v="SI"/>
    <s v="SI"/>
    <x v="0"/>
    <x v="0"/>
    <s v="NO"/>
    <s v="NO"/>
    <m/>
    <x v="0"/>
    <s v="Sin reporte"/>
    <s v="Sin reporte"/>
    <x v="527"/>
    <x v="2"/>
    <x v="20"/>
    <x v="10"/>
    <x v="0"/>
    <s v="Mecanismo"/>
    <s v="Pacifica"/>
    <x v="3"/>
    <s v="Bruce Ochoa"/>
    <m/>
    <s v="Sin información"/>
    <x v="8"/>
    <s v="Santa Barbara(NAR)"/>
    <n v="6"/>
    <s v="Si"/>
    <n v="0"/>
    <s v="Si"/>
    <s v="Si"/>
    <m/>
    <s v="Sin definir"/>
    <n v="52696"/>
    <s v="1382-2025"/>
    <s v="Director(a) de Política y Regulación"/>
    <s v="Nini Johana Gomez Gomez"/>
    <m/>
    <s v="Con CUR"/>
    <x v="0"/>
    <x v="1"/>
    <x v="1"/>
    <s v="Acueducto"/>
    <x v="1"/>
    <s v="Rural"/>
    <x v="526"/>
    <s v="vAbastecimiento de agua (Potabilización de agua) vPoblación beneficiada Sequihondita (actual 185 Hab  futura 210 Hab) vPoblación beneficiada Rodea (actual 190 Hab  futura 215 Hab)"/>
    <s v="Sin Determinar"/>
    <n v="591"/>
    <s v="PGN"/>
    <s v="SANTA BARBARA (Nariño)(Obra y Suministros,Aseguramiento,Interventoría de Obra y Suministros,Interventoría del Aseguramiento)"/>
    <d v="2025-08-15T00:00:00"/>
    <s v="Viable Gobierno Petro"/>
    <s v="Viable Gobierno Petro"/>
    <s v="Viable"/>
    <s v="En Contratación"/>
    <s v="ACTIVOS"/>
    <x v="0"/>
    <s v="En Ejecución"/>
    <b v="1"/>
    <n v="0"/>
    <n v="12"/>
    <n v="12"/>
    <x v="0"/>
    <s v="Sin información"/>
    <x v="0"/>
    <s v="No Aplica"/>
    <m/>
    <n v="2949139213"/>
    <n v="2949139213"/>
    <n v="1"/>
    <n v="2949139213"/>
    <n v="2949139213"/>
    <m/>
    <s v="x"/>
  </r>
  <r>
    <s v="1-2025-86"/>
    <s v="SI"/>
    <s v="SI"/>
    <s v="SI"/>
    <s v="No"/>
    <x v="0"/>
    <x v="0"/>
    <s v="NO"/>
    <s v="NO"/>
    <m/>
    <x v="0"/>
    <s v="Sin reporte"/>
    <s v="Sin reporte"/>
    <x v="528"/>
    <x v="2"/>
    <x v="20"/>
    <x v="10"/>
    <x v="0"/>
    <s v="Mecanismo"/>
    <s v="Pacifica"/>
    <x v="3"/>
    <s v="Bruce Ochoa"/>
    <m/>
    <s v="Sin información"/>
    <x v="8"/>
    <s v="Olaya Herrera(NAR)"/>
    <n v="6"/>
    <s v="Si"/>
    <n v="0"/>
    <s v="Si"/>
    <s v="Si"/>
    <m/>
    <s v="SI - DPR"/>
    <n v="52490"/>
    <s v="1384-2025"/>
    <s v="Director(a) de Política y Regulación"/>
    <s v="Nini Johana Gomez Gomez"/>
    <m/>
    <s v="Con CUR"/>
    <x v="0"/>
    <x v="1"/>
    <x v="1"/>
    <s v="Acueducto"/>
    <x v="1"/>
    <s v="Rural"/>
    <x v="527"/>
    <s v="Abastecimiento de agua (Potabilización de agua) Población beneficiada Bocas de Vibora 254 hab  futura 288 hab Población beneficiada Tórtola - 186 hab  futura 211 hab  "/>
    <s v="Sin Determinar"/>
    <n v="442"/>
    <s v="PGN"/>
    <s v="OLAYA HERRERA (Nariño)(Obra y Suministros,Aseguramiento,Interventoría de Obra y Suministros,Interventoría del Aseguramiento)"/>
    <d v="2025-08-22T00:00:00"/>
    <s v="Viable Gobierno Petro"/>
    <s v="Viable Gobierno Petro"/>
    <s v="Viable"/>
    <s v="En Contratación"/>
    <s v="EN PREPARACIÓN"/>
    <x v="8"/>
    <s v="En Ejecución"/>
    <b v="0"/>
    <n v="0"/>
    <n v="0"/>
    <n v="0"/>
    <x v="0"/>
    <s v="Sin información"/>
    <x v="0"/>
    <s v="No Aplica"/>
    <m/>
    <n v="4059648026"/>
    <n v="4059648026"/>
    <n v="1"/>
    <n v="4059648026"/>
    <n v="4059648026"/>
    <m/>
    <s v="x"/>
  </r>
  <r>
    <s v="1-2025-50"/>
    <s v="SI"/>
    <s v="SI"/>
    <s v="SI"/>
    <s v="SI"/>
    <x v="0"/>
    <x v="0"/>
    <s v="NO"/>
    <n v="0"/>
    <m/>
    <x v="0"/>
    <s v="Sin reporte"/>
    <s v="Sin reporte"/>
    <x v="529"/>
    <x v="2"/>
    <x v="1"/>
    <x v="1"/>
    <x v="0"/>
    <s v="Mecanismo"/>
    <s v="Insular"/>
    <x v="1"/>
    <s v="Manuela Chica"/>
    <m/>
    <s v="Sin información"/>
    <x v="25"/>
    <s v="Providencia(SAN)"/>
    <n v="5"/>
    <s v="No"/>
    <n v="0"/>
    <s v="No"/>
    <s v="Si"/>
    <m/>
    <s v="Sin definir"/>
    <n v="88564"/>
    <s v="1425-2025"/>
    <s v="Director(a) de Política y Regulación"/>
    <s v="Jesus David Marroquin Narvaez"/>
    <m/>
    <s v="Con CUR"/>
    <x v="0"/>
    <x v="2"/>
    <x v="3"/>
    <s v="Aseo"/>
    <x v="0"/>
    <s v="Urbana"/>
    <x v="528"/>
    <s v="Con la implementación del proyecto IMPLEMENTACIóN DEL PROGRAMA BASURA CERO EN LA ISLA DE PROVIDENCIA Y SANTA CATALINA, A TRAVéS DE LA CONSTRUCCIóN DE UNA ESTACIóN DE CLASIFICACIóN Y APROVECHAMIENTO - ECA, FORTALECIMIENTO DE LA ACTIVIDAD DE APROVECHAMIENTO Y ESTUDIOS Y DISEñOS PARA UN SISTEMA DE TRATAMIENTO DE RESIDUOS SóLIDOS ORGáNICOS el cual está enmarcado en el Programa Basura Cero creado en el Artículo 227 del Plan Nacional de Desarrollo en materia de Cultura Ciudadana, Aprovechamiento, Tratamiento, Fortalecimiento a Recicladores y cierre de botaderos; Con la puesta en marcha de la actividad de aprovechamiento se logrará al año 25, la recuperación del 100% del material aprovechable generado en el municipio de Providencia, que corresponde al 67,18% del total de residuos generados, lo que se traduce en un aprovechamiento de 4,2 ton/día de material; del mismo modo la implementación del proyecto permitirá la conformación y formalización de una organización de recicladores de oficio quienes entrarán a prestar la actividad de aprovechamiento en el marco del servicio público de aseo. Adicionalmente se logrará mejorar las condiciones en que hoy se presta la actividad de aprovechamiento; y se contarán con estudios y diseños de una alterativa para tratamiento de residuos sólidos orgánicos que hoy van al relleno sanitario, mitigando así impactos ambientales."/>
    <s v="Sin Determinar"/>
    <n v="6640"/>
    <s v="PGN"/>
    <s v="PROVIDENCIA (San Andres)(Obra y Suministros,Consultoría,Interventoría de Obra y Suministros,Interventoría de la Consultoría)"/>
    <d v="2025-09-19T00:00:00"/>
    <s v="Viable Gobierno Petro"/>
    <s v="Viable Gobierno Petro"/>
    <s v="Viable"/>
    <s v="Por Iniciar Contratación"/>
    <s v="EN PREPARACIÓN"/>
    <x v="5"/>
    <s v="En Ejecución"/>
    <b v="0"/>
    <n v="0"/>
    <n v="0"/>
    <n v="0"/>
    <x v="0"/>
    <s v="Sin información"/>
    <x v="0"/>
    <s v="No Aplica"/>
    <m/>
    <n v="4278429715"/>
    <n v="4278429715"/>
    <n v="0.97476112879379861"/>
    <n v="4278429715"/>
    <n v="4389208380"/>
    <m/>
    <s v="x"/>
  </r>
  <r>
    <s v="1-2025-52"/>
    <s v="SI"/>
    <s v="SI"/>
    <s v="SI"/>
    <s v="SI"/>
    <x v="0"/>
    <x v="0"/>
    <s v="NO"/>
    <n v="0"/>
    <m/>
    <x v="0"/>
    <s v="Sin reporte"/>
    <s v="Sin reporte"/>
    <x v="530"/>
    <x v="2"/>
    <x v="1"/>
    <x v="1"/>
    <x v="0"/>
    <s v="Mecanismo"/>
    <s v="Andina"/>
    <x v="0"/>
    <s v="Manuela Chica"/>
    <m/>
    <s v="Sin información"/>
    <x v="14"/>
    <s v="Malaga(SAN)"/>
    <n v="6"/>
    <s v="No"/>
    <n v="0"/>
    <s v="No"/>
    <s v="No"/>
    <m/>
    <s v="Sin definir"/>
    <n v="68432"/>
    <s v="1402-2025"/>
    <s v="Director(a) de Política y Regulación"/>
    <s v="Aura Patricia León Botón"/>
    <m/>
    <s v="Con CUR"/>
    <x v="0"/>
    <x v="2"/>
    <x v="3"/>
    <s v="Aseo"/>
    <x v="0"/>
    <s v="Urbana"/>
    <x v="529"/>
    <s v="Con la implementación del proyecto CONSTRUCCIóN DE UNA ESTACIóN DE CLASIFICACIóN Y APROVECHAMIENTO (ECA), ESTUDIOS Y DISEñOS PARA UN SISTEMA DE TRATAMIENTO Y FORTALECIMIENTO DE LAS ACTIVIDADES DE RECOLECCIóN, TRANSPORTE Y APROVECHAMIENTO EN EL MUNICIPIO DE MáLAGA, SANTANDER, que se enmarca en el Programa Basura Cero creado en el Artículo 227 del Plan Nacional de Desarrollo en materia de Cultura Ciudadana, Aprovechamiento, Tratamiento, Fortalecimiento a Recicladores y cierre de botaderos: se mantendría  la cobertura de la actividad de aprovechamiento del servicio público de aseo  Mantenerse en 100% del área urbana, la Tasa de reciclaje pasa del 3% al 39% o de 0,62 ton/día a 7,9 ton/día; se mejoran las condiciones de vida los recicladores de oficio, se incorpora la actividad de aprovechamiento al SPA. ARAMA será el prestador de aprovechamiento; se reduce en 7,9 ton/día de residuos aprovechables inorgánicos (reciclables) en el relleno sanitario de Málaga, beneficiando a una población actual de 22.053 habitantes y proyectada a 27.154 habitantes a 25 años.  "/>
    <s v="Sin Determinar"/>
    <n v="22053"/>
    <s v="PGN"/>
    <s v="MALAGA (Santander)(Obra,Suministros,Aseguramiento,Consultoría,Interventoría de Obra,Interventoría de Suministros,Interventoría del Aseguramiento,Interventoría de la Consultoría)"/>
    <d v="2025-09-19T00:00:00"/>
    <s v="Viable Gobierno Petro"/>
    <s v="Viable Gobierno Petro"/>
    <s v="Viable"/>
    <s v="En Contratación"/>
    <s v="EN PREPARACIÓN"/>
    <x v="8"/>
    <s v="En Ejecución"/>
    <b v="0"/>
    <n v="0"/>
    <n v="0"/>
    <n v="0"/>
    <x v="0"/>
    <s v="Sin información"/>
    <x v="0"/>
    <s v="No Aplica"/>
    <m/>
    <n v="9526197486"/>
    <n v="9526197486"/>
    <n v="1"/>
    <n v="9526197486"/>
    <n v="9526197486"/>
    <m/>
    <s v="x"/>
  </r>
  <r>
    <s v="1-2025-129"/>
    <s v="SI"/>
    <s v="SI"/>
    <s v="SI"/>
    <s v="SI"/>
    <x v="0"/>
    <x v="0"/>
    <s v="NO"/>
    <n v="0"/>
    <m/>
    <x v="0"/>
    <s v="Sin reporte"/>
    <s v="Sin reporte"/>
    <x v="531"/>
    <x v="2"/>
    <x v="20"/>
    <x v="10"/>
    <x v="0"/>
    <s v="Mecanismo"/>
    <s v="Caribe"/>
    <x v="1"/>
    <s v="Bruce Ochoa"/>
    <m/>
    <s v="Sin información"/>
    <x v="12"/>
    <s v="San Jacinto Del Cauca(BOL)"/>
    <n v="6"/>
    <s v="No"/>
    <n v="0"/>
    <s v="No"/>
    <s v="No"/>
    <m/>
    <s v="Sin definir"/>
    <n v="13655"/>
    <s v="1430-2025"/>
    <s v="Director(a) de Política y Regulación"/>
    <s v="Nini Johana Gomez Gomez"/>
    <m/>
    <s v="Con CUR"/>
    <x v="0"/>
    <x v="1"/>
    <x v="1"/>
    <s v="Acueducto"/>
    <x v="1"/>
    <s v="Rural"/>
    <x v="530"/>
    <s v="Indicadores  Cobertura Acueducto Población Urbana Población Beneficiada Acueducto Continuidad del Servicio Calidad del Agua Empleos Directos Nueva población beneficiada Acueducto Micromedición"/>
    <s v="Sin Determinar"/>
    <n v="2427"/>
    <s v="PGN"/>
    <s v="Aguas de Bolívar S.A ESP(Obra y Suministros,Consultoría,Interventoría de Obra y Suministros)"/>
    <d v="2025-09-19T00:00:00"/>
    <s v="Viable Gobierno Petro"/>
    <s v="Viable Gobierno Petro"/>
    <s v="Viable"/>
    <s v="En Contratación"/>
    <s v="EN PREPARACIÓN"/>
    <x v="8"/>
    <s v="En Ejecución"/>
    <b v="0"/>
    <n v="0"/>
    <n v="0"/>
    <n v="0"/>
    <x v="0"/>
    <s v="Sin información"/>
    <x v="0"/>
    <s v="No Aplica"/>
    <m/>
    <n v="6454352028"/>
    <n v="6454352028"/>
    <n v="1"/>
    <n v="6454352028"/>
    <n v="6454352028"/>
    <m/>
    <s v="x"/>
  </r>
  <r>
    <s v="1-2025-150"/>
    <s v="SI"/>
    <s v="SI"/>
    <s v="SI"/>
    <s v="SI"/>
    <x v="0"/>
    <x v="0"/>
    <s v="NO"/>
    <s v="NO"/>
    <m/>
    <x v="0"/>
    <s v="Sin reporte"/>
    <s v="Sin reporte"/>
    <x v="532"/>
    <x v="2"/>
    <x v="20"/>
    <x v="10"/>
    <x v="0"/>
    <s v="Mecanismo"/>
    <s v="Caribe"/>
    <x v="1"/>
    <s v="Bruce Ochoa"/>
    <m/>
    <s v="Sin información"/>
    <x v="12"/>
    <s v="San Pablo(BOL)"/>
    <n v="6"/>
    <s v="Si"/>
    <s v="Sur de Bolívar"/>
    <s v="Si"/>
    <s v="No"/>
    <m/>
    <s v="Sin definir"/>
    <n v="13670"/>
    <s v="1433-2025"/>
    <s v="Director(a) de Política y Regulación"/>
    <s v="Nini Johana Gomez Gomez"/>
    <m/>
    <s v="Con CUR"/>
    <x v="0"/>
    <x v="1"/>
    <x v="1"/>
    <s v="Acueducto"/>
    <x v="1"/>
    <s v="Rural"/>
    <x v="531"/>
    <s v="Cobertura de redes de acueducto. 10 al 100 % Continuidad y Calidad en la prestación del servicio (Potabilización de agua) Población beneficiada (actual  2260 Hab  futura 2560 Hab)  "/>
    <s v="Sin Determinar"/>
    <n v="2260"/>
    <s v="PGN"/>
    <s v="Aguas de Bolívar S.A ESP(Obra y Suministros,Aseguramiento,Interventoría de Obra y Suministros,Interventoría del Aseguramiento)"/>
    <d v="2025-09-26T00:00:00"/>
    <s v="Viable Gobierno Petro"/>
    <s v="Viable Gobierno Petro"/>
    <s v="Viable"/>
    <s v="En Contratación"/>
    <s v="EN PREPARACIÓN"/>
    <x v="8"/>
    <s v="En Ejecución"/>
    <b v="0"/>
    <n v="0"/>
    <n v="0"/>
    <n v="0"/>
    <x v="0"/>
    <s v="Sin información"/>
    <x v="0"/>
    <s v="No Aplica"/>
    <m/>
    <n v="7852804424"/>
    <n v="7852804424"/>
    <n v="1"/>
    <n v="7852804424"/>
    <n v="7852804424"/>
    <m/>
    <s v="x"/>
  </r>
  <r>
    <s v="1-2025-148"/>
    <s v="SI"/>
    <s v="SI"/>
    <s v="SI"/>
    <s v="SI"/>
    <x v="0"/>
    <x v="0"/>
    <s v="NO"/>
    <n v="0"/>
    <m/>
    <x v="0"/>
    <s v="Sin reporte"/>
    <s v="Sin reporte"/>
    <x v="533"/>
    <x v="2"/>
    <x v="20"/>
    <x v="10"/>
    <x v="0"/>
    <s v="Mecanismo"/>
    <s v="Caribe"/>
    <x v="1"/>
    <s v="Bruce Ochoa"/>
    <m/>
    <s v="Sin información"/>
    <x v="2"/>
    <s v="Valledupar(CES)"/>
    <n v="1"/>
    <s v="Si"/>
    <n v="0"/>
    <s v="No"/>
    <s v="Si"/>
    <m/>
    <s v="SI - DPR"/>
    <n v="20001"/>
    <s v="1435-2025"/>
    <s v="Director(a) de Política y Regulación"/>
    <s v="Pedro Antonio Díaz Méndez"/>
    <m/>
    <s v="Con CUR"/>
    <x v="0"/>
    <x v="1"/>
    <x v="1"/>
    <s v="Acueducto"/>
    <x v="1"/>
    <s v="Rural"/>
    <x v="532"/>
    <s v="Con la implementación del proyecto se logra el siguiente impacto. Población beneficiada: Población real beneficiada: 487 habitantes Población futura beneficiada (al período de diseño): 721 habitantes Indicadores: Continuidad: Pasa de 0 Horas a 24 Horas Cobertura: Pasa de 0% al 100% Calidad: Se proyecta el 0% IRCA"/>
    <s v="Indígena"/>
    <n v="487"/>
    <s v="PGN"/>
    <s v="Aguas del Cesar S.A ESP(Obra y Suministros,Aseguramiento,Interventoría de Obra y Suministros,Interventoría del Aseguramiento)"/>
    <d v="2025-09-26T00:00:00"/>
    <s v="Viable Gobierno Petro"/>
    <s v="Viable Gobierno Petro"/>
    <s v="Viable"/>
    <s v="Por Iniciar Contratación"/>
    <s v="EN PREPARACIÓN"/>
    <x v="5"/>
    <s v="En Ejecución"/>
    <b v="0"/>
    <n v="0"/>
    <n v="0"/>
    <n v="0"/>
    <x v="0"/>
    <s v="Sin información"/>
    <x v="0"/>
    <s v="No Aplica"/>
    <m/>
    <n v="7015473677"/>
    <n v="7015473677"/>
    <n v="1"/>
    <n v="7015473677"/>
    <n v="7015473677"/>
    <m/>
    <s v="x"/>
  </r>
  <r>
    <s v="1-2025-132"/>
    <s v="SI"/>
    <s v="SI"/>
    <s v="SI"/>
    <s v="SI"/>
    <x v="0"/>
    <x v="0"/>
    <s v="NO"/>
    <n v="0"/>
    <m/>
    <x v="0"/>
    <s v="Sin reporte"/>
    <s v="Sin reporte"/>
    <x v="534"/>
    <x v="2"/>
    <x v="20"/>
    <x v="10"/>
    <x v="0"/>
    <s v="Mecanismo"/>
    <s v="Caribe"/>
    <x v="1"/>
    <s v="Bruce Ochoa"/>
    <m/>
    <s v="Sin información"/>
    <x v="12"/>
    <s v="María La Baja(BOL)"/>
    <n v="6"/>
    <s v="Si"/>
    <n v="0"/>
    <s v="Si"/>
    <s v="Si"/>
    <m/>
    <s v="Sin definir"/>
    <n v="13442"/>
    <s v="1434-2025"/>
    <s v="Director(a) de Política y Regulación"/>
    <s v="Pedro Antonio Díaz Méndez"/>
    <m/>
    <s v="Con CUR"/>
    <x v="0"/>
    <x v="1"/>
    <x v="1"/>
    <s v="Acueducto"/>
    <x v="1"/>
    <s v="Rural"/>
    <x v="533"/>
    <s v="xxx"/>
    <s v="Sin Determinar"/>
    <n v="393"/>
    <s v="PGN"/>
    <s v="Aguas de Bolívar S.A ESP(Obra y Suministros,Aseguramiento,Interventoría de Obra y Suministros,Interventoría del Aseguramiento)"/>
    <d v="2025-09-26T00:00:00"/>
    <s v="Viable Gobierno Petro"/>
    <s v="Viable Gobierno Petro"/>
    <s v="Viable"/>
    <s v="Por Iniciar Contratación"/>
    <s v="EN PREPARACIÓN"/>
    <x v="8"/>
    <s v="En Ejecución"/>
    <b v="0"/>
    <n v="0"/>
    <n v="0"/>
    <n v="0"/>
    <x v="0"/>
    <s v="Sin información"/>
    <x v="0"/>
    <s v="No Aplica"/>
    <m/>
    <n v="2153450150"/>
    <n v="2153450150"/>
    <n v="1"/>
    <n v="2153450150"/>
    <n v="2153450150"/>
    <m/>
    <s v="x"/>
  </r>
  <r>
    <s v="1-2025-90"/>
    <s v="SI"/>
    <s v="SI"/>
    <s v="SI"/>
    <s v="No"/>
    <x v="0"/>
    <x v="0"/>
    <s v="NO"/>
    <n v="0"/>
    <m/>
    <x v="0"/>
    <s v="Sin reporte"/>
    <s v="Sin reporte"/>
    <x v="535"/>
    <x v="2"/>
    <x v="20"/>
    <x v="10"/>
    <x v="0"/>
    <s v="Mecanismo"/>
    <s v="Andina"/>
    <x v="0"/>
    <s v="Bruce Ochoa"/>
    <m/>
    <s v="Sin información"/>
    <x v="14"/>
    <s v="Puerto Parra(SAN)"/>
    <n v="6"/>
    <s v="No"/>
    <n v="0"/>
    <s v="No"/>
    <s v="No"/>
    <m/>
    <s v="Sin definir"/>
    <n v="68573"/>
    <s v="1456-2025"/>
    <s v="Director(a) de Política y Regulación"/>
    <s v="Jhonnathan Jayme Guevara Saavedra"/>
    <m/>
    <s v="Con CUR"/>
    <x v="0"/>
    <x v="1"/>
    <x v="2"/>
    <s v="Acueducto y Alcantarillado"/>
    <x v="1"/>
    <s v="Rural"/>
    <x v="534"/>
    <s v="Calidad en la prestación del servicio (potabilización de agua). Continuidad de 10h a 24h.  "/>
    <s v="Sin Determinar"/>
    <n v="2335"/>
    <s v="PGN"/>
    <n v="0"/>
    <d v="2025-10-03T00:00:00"/>
    <s v="Viable Gobierno Petro"/>
    <s v="Viable Gobierno Petro"/>
    <s v="Viable"/>
    <s v="Por Iniciar Contratación"/>
    <s v="EN PREPARACIÓN"/>
    <x v="5"/>
    <s v="En Ejecución"/>
    <b v="0"/>
    <n v="0"/>
    <n v="0"/>
    <n v="0"/>
    <x v="0"/>
    <s v="Sin información"/>
    <x v="0"/>
    <s v="No Aplica"/>
    <m/>
    <n v="6880405707"/>
    <n v="6880405707"/>
    <n v="1"/>
    <n v="6880405707"/>
    <n v="6880405707"/>
    <m/>
    <s v="x"/>
  </r>
  <r>
    <s v="1-2025-24"/>
    <s v="SI"/>
    <s v="SI"/>
    <s v="SI"/>
    <s v="No"/>
    <x v="0"/>
    <x v="0"/>
    <s v="NO"/>
    <s v="NO"/>
    <m/>
    <x v="0"/>
    <s v="Sin reporte"/>
    <s v="Sin reporte"/>
    <x v="536"/>
    <x v="2"/>
    <x v="11"/>
    <x v="1"/>
    <x v="0"/>
    <s v="Mecanismo"/>
    <s v="Orinoquia"/>
    <x v="2"/>
    <s v="Manuela Chica"/>
    <m/>
    <s v="Sin información"/>
    <x v="29"/>
    <s v="Guamal(MET)"/>
    <n v="6"/>
    <s v="No"/>
    <n v="0"/>
    <s v="No"/>
    <s v="No"/>
    <m/>
    <s v="Sin definir"/>
    <n v="50318"/>
    <s v="Sin información"/>
    <s v="Sin Información"/>
    <s v="Sin información"/>
    <e v="#N/A"/>
    <s v="Con CUR"/>
    <x v="0"/>
    <x v="2"/>
    <x v="3"/>
    <s v="Aseo"/>
    <x v="0"/>
    <s v="Urbana"/>
    <x v="535"/>
    <s v="Con la implementación del proyecto, se pretende beneficiar directamente a los 15.593 habitantes de la zona urbana y rural del municipio de Guamal, Meta. El cual genera alrededor de 8 toneladas/día de residuos sólidos mediante Adquisición de un (1) vehículo recolector compactador de residuos sólidos de 25 yardas cúbicas, de acuerdo con las especificaciones técnicas allegadas por la entidad formuladora."/>
    <s v="Sin Determinar"/>
    <n v="15593"/>
    <s v="PGN"/>
    <e v="#N/A"/>
    <d v="2025-10-03T00:00:00"/>
    <s v="Viable Gobierno Petro"/>
    <s v="Viable Gobierno Petro"/>
    <s v="Viable"/>
    <s v="Sin ficha de seguimiento"/>
    <s v="EN PREPARACIÓN"/>
    <x v="9"/>
    <s v="En Ejecución"/>
    <b v="0"/>
    <n v="0"/>
    <n v="0"/>
    <n v="0"/>
    <x v="0"/>
    <s v="No Aplica"/>
    <x v="0"/>
    <s v="No Aplica"/>
    <m/>
    <n v="1241025250"/>
    <n v="1241025250"/>
    <n v="1"/>
    <n v="1241025250"/>
    <n v="1241025250"/>
    <m/>
    <s v="x"/>
  </r>
  <r>
    <s v="1-2025-158"/>
    <s v="SI"/>
    <s v="SI"/>
    <s v="SI"/>
    <s v="SI"/>
    <x v="0"/>
    <x v="0"/>
    <s v="NO"/>
    <n v="0"/>
    <m/>
    <x v="0"/>
    <s v="Sin reporte"/>
    <s v="Sin reporte"/>
    <x v="537"/>
    <x v="2"/>
    <x v="20"/>
    <x v="10"/>
    <x v="0"/>
    <s v="Mecanismo"/>
    <s v="Amazonica"/>
    <x v="2"/>
    <s v="Bruce Ochoa"/>
    <m/>
    <s v="Sin información"/>
    <x v="22"/>
    <s v="Santiago(PUT)"/>
    <n v="6"/>
    <s v="No"/>
    <n v="0"/>
    <s v="No"/>
    <s v="No"/>
    <m/>
    <s v="SI - DPR"/>
    <n v="86760"/>
    <s v="1454-2025"/>
    <s v="Director(a) de Política y Regulación"/>
    <s v="Carolina Alexandra Silva Duarte"/>
    <m/>
    <s v="Con CUR"/>
    <x v="0"/>
    <x v="1"/>
    <x v="1"/>
    <s v="Acueducto"/>
    <x v="1"/>
    <s v="Rural"/>
    <x v="536"/>
    <s v="La ejecución de las obras del Sistema de Acueducto Diferencial Rural del Resguardo Indígena Inga de San Andrés generará un impacto técnico y social positivo en la población beneficiaria, estimada en 1.275 habitantes. El proyecto garantizará el suministro de agua potable en cantidad, continuidad y calidad, cumpliendo los parámetros establecidos en la Resolución 2115 de 2007 y la Resolución 0330 de 2017  RAS. Desde el punto de vista técnico, las obras permitirán la sustitución de la infraestructura obsoleta, optimizando la captación, conducción, tratamiento y almacenamiento del recurso hídrico. La nueva PTAP modular de 4 L/s, reducir pérdidas y asegurar presiones dentro del rango normativo (1050 m.c.a.). En el componente socioeconómico, el proyecto incide favorablemente en la reducción de enfermedades de origen hídrico, el mejoramiento de las condiciones sanitarias y la seguridad hídrica del territorio indígena. Además, impulsa la participación comunitaria mediante la vinculación de mano de obra local y la formación de un operador comunitario encargado de la gestión del sistema.  En síntesis, el proyecto representa un avance técnico, sanitario y social integral, que mejora la eficiencia del sistema de abastecimiento, fortalece la autonomía del resguardo y garantiza la sostenibilidad del servicio en el largo plazo."/>
    <s v="Indígena"/>
    <n v="1275"/>
    <s v="PGN"/>
    <n v="0"/>
    <d v="2025-10-10T00:00:00"/>
    <s v="Viable Gobierno Petro"/>
    <s v="Viable Gobierno Petro"/>
    <s v="Viable"/>
    <s v="Por Iniciar Contratación"/>
    <s v="EN PREPARACIÓN"/>
    <x v="8"/>
    <s v="En Ejecución"/>
    <b v="0"/>
    <n v="0"/>
    <n v="0"/>
    <n v="0"/>
    <x v="0"/>
    <s v="Sin información"/>
    <x v="0"/>
    <s v="No Aplica"/>
    <m/>
    <n v="8018206104"/>
    <n v="8018206104"/>
    <n v="1"/>
    <n v="8018206104"/>
    <n v="8018206104"/>
    <m/>
    <s v="x"/>
  </r>
  <r>
    <s v="1-2025-124"/>
    <s v="SI"/>
    <s v="SI"/>
    <s v="SI"/>
    <s v="SI"/>
    <x v="0"/>
    <x v="0"/>
    <s v="NO"/>
    <s v="NO"/>
    <m/>
    <x v="0"/>
    <s v="Sin reporte"/>
    <s v="Sin reporte"/>
    <x v="538"/>
    <x v="2"/>
    <x v="1"/>
    <x v="1"/>
    <x v="0"/>
    <s v="Mecanismo"/>
    <s v="Caribe"/>
    <x v="1"/>
    <s v="Manuela Chica"/>
    <m/>
    <s v="Sin información"/>
    <x v="12"/>
    <s v="Simití(BOL)"/>
    <n v="6"/>
    <s v="Si"/>
    <s v="Sur de Bolívar"/>
    <s v="Si"/>
    <s v="No"/>
    <m/>
    <s v="Sin definir"/>
    <n v="13744"/>
    <s v="1455-2025"/>
    <s v="Director(a) de Política y Regulación"/>
    <s v="Aura Patricia León Botón"/>
    <m/>
    <s v="Con CUR"/>
    <x v="0"/>
    <x v="2"/>
    <x v="3"/>
    <s v="Aseo"/>
    <x v="0"/>
    <s v="Urbana"/>
    <x v="537"/>
    <s v="Con la implementación del proyecto CONSTRUCCIóN DE UNA ESTACIóN DE CLASIFICACIóN Y APROVECHAMIENTO (ECA) CON FORTALECIMIENTO A LAS ACTIVIDADES DE APROVECHAMIENTO Y TRATAMIENTO DEL SERVICIO PúBLICO DE ASEO EN EL MUNICIPIO DE SIMITí, BOLíVAR, que se enmarca en el Programa Basura Cero (Artículo 227 del Plan Nacional de Desarrollo), en materia de Cultura Ciudadana, Aprovechamiento, Tratamiento, Fortalecimiento a recicladores, transición de rellenos sanitarios a Parques Tecnológicos y Ambientales y Cierre de botaderos a cielo abierto: se mantendrá la cobertura de la actividad de aprovechamiento del Servicio Público de Aseo (SPA) en el 100% del área urbana de los municipios de Simití y Santa Rosa del Sur, la tasa de reciclaje pasa del 8% actual al 30% total de 1 ton/día a 6,7 ton/día; se mejoran las condiciones de vida de los recicladores de oficio de las organizaciones de recicladores de oficio (AREASIM) de Simití y (ASMURECICLA) de Santa Rosa del Sur, se incorpora la actividad de aprovechamiento al SPA. Una ORO Regional conformada por los recicladores de Simití y Santa Rosa del Sur será el prestador de aprovechamiento; se reduce 6,7 ton/día de residuos aprovechables inorgánicos (reciclables) en el relleno sanitario regional los Acacios y se configurará un Parque Tecnológico y Ambiental, beneficiando a una población actual de 30.819 habitantes y proyectada a 43.994 habitantes a 25 años. "/>
    <s v="Sin Determinar"/>
    <n v="30819"/>
    <s v="PGN"/>
    <s v="SIMITI (Bolivar)(Obra,Suministros,Aseguramiento,Consultoría,Interventoría de Obra,Interventoría de Suministros,Interventoría del Aseguramiento,Interventoría de la Consultoría)"/>
    <d v="2025-10-17T00:00:00"/>
    <s v="Viable Gobierno Petro"/>
    <s v="Viable Gobierno Petro"/>
    <s v="Viable"/>
    <s v="En Contratación"/>
    <s v="EN PREPARACIÓN"/>
    <x v="8"/>
    <s v="En Ejecución"/>
    <b v="0"/>
    <n v="0"/>
    <n v="0"/>
    <n v="0"/>
    <x v="0"/>
    <s v="Sin información"/>
    <x v="0"/>
    <s v="No Aplica"/>
    <m/>
    <n v="10166233002"/>
    <n v="10166233002"/>
    <n v="1"/>
    <n v="10166233002"/>
    <n v="10166233002"/>
    <m/>
    <s v="x"/>
  </r>
  <r>
    <s v="1-2025-181"/>
    <s v="SI"/>
    <s v="SI"/>
    <s v="SI"/>
    <s v="SI"/>
    <x v="0"/>
    <x v="0"/>
    <s v="NO"/>
    <n v="0"/>
    <m/>
    <x v="0"/>
    <s v="Sin reporte"/>
    <s v="Sin reporte"/>
    <x v="539"/>
    <x v="2"/>
    <x v="20"/>
    <x v="10"/>
    <x v="0"/>
    <s v="Mecanismo"/>
    <s v="Amazonica"/>
    <x v="2"/>
    <s v="Bruce Ochoa"/>
    <m/>
    <s v="Sin información"/>
    <x v="20"/>
    <s v="Leticia(AMA)"/>
    <n v="5"/>
    <s v="No"/>
    <n v="0"/>
    <s v="No"/>
    <s v="No"/>
    <m/>
    <s v="SI - DPR"/>
    <n v="91001"/>
    <s v="1445-2025"/>
    <s v="Director(a) de Política y Regulación"/>
    <s v="Carolina Alexandra Silva Duarte"/>
    <m/>
    <s v="Con CUR"/>
    <x v="0"/>
    <x v="1"/>
    <x v="1"/>
    <s v="Acueducto"/>
    <x v="1"/>
    <s v="Rural"/>
    <x v="538"/>
    <s v="Con la implementación del proyecto se logra el siguiente impacto.  Población beneficiada:  Población actual beneficiada:  610 Habitantes Población futura beneficiada (al período de diseño): 691 habitantes  Indicadores:  Cobertura:     Con la implementación del proyecto pasa del 0%  al  100% Calidad:         Con la implementación del proyecto pasa del 100%  al  0% Continuidad: Con la implementación del proyecto pasa de 0 horas a 24 horas  "/>
    <s v="Indígena"/>
    <n v="610"/>
    <s v="PGN"/>
    <s v="LETICIA (Amazonas)(Obra y Suministros,Aseguramiento,Interventoría de Obra y Suministros,Interventoría del Aseguramiento)"/>
    <d v="2025-10-17T00:00:00"/>
    <s v="Viable Gobierno Petro"/>
    <s v="Viable Gobierno Petro"/>
    <s v="Viable"/>
    <s v="Por Iniciar Contratación"/>
    <s v="EN PREPARACIÓN"/>
    <x v="5"/>
    <s v="En Ejecución"/>
    <b v="0"/>
    <n v="0"/>
    <n v="0"/>
    <n v="0"/>
    <x v="0"/>
    <s v="Sin información"/>
    <x v="0"/>
    <s v="No Aplica"/>
    <m/>
    <n v="4501991349"/>
    <n v="4501991349"/>
    <n v="1"/>
    <n v="4501991349"/>
    <n v="4501991349"/>
    <m/>
    <s v="x"/>
  </r>
  <r>
    <s v="1-2025-179"/>
    <s v="SI"/>
    <s v="SI"/>
    <s v="SI"/>
    <s v="SI"/>
    <x v="0"/>
    <x v="0"/>
    <s v="NO"/>
    <s v="NO"/>
    <m/>
    <x v="0"/>
    <s v="Sin reporte"/>
    <s v="Sin reporte"/>
    <x v="540"/>
    <x v="2"/>
    <x v="20"/>
    <x v="10"/>
    <x v="0"/>
    <s v="Mecanismo"/>
    <s v="Amazonica"/>
    <x v="2"/>
    <s v="Bruce Ochoa"/>
    <m/>
    <s v="Sin información"/>
    <x v="20"/>
    <s v="Puerto Nariño(AMA)"/>
    <n v="6"/>
    <s v="No"/>
    <n v="0"/>
    <s v="No"/>
    <s v="No"/>
    <m/>
    <s v="SI - DPR"/>
    <n v="91540"/>
    <s v="1444-2025"/>
    <s v="Director(a) de Política y Regulación"/>
    <s v="Carolina Alexandra Silva Duarte"/>
    <m/>
    <s v="Con CUR"/>
    <x v="0"/>
    <x v="1"/>
    <x v="1"/>
    <s v="Acueducto"/>
    <x v="0"/>
    <s v="Urbana"/>
    <x v="539"/>
    <s v="Con la implementación del proyecto se logra el siguiente impacto.  Población beneficiada:  Población real beneficiada: 508 Habitantes Población futura beneficiada (al período de diseño): 576 habitantes  Indicadores:  Cobertura: Con la implementación del proyecto pasa del 0% al 100% Calidad: Con la implementación del proyecto pasó del 100% al 0% Continuidad: Con la implementación del proyecto pasa de 0 horas a 24 horas"/>
    <s v="Indígena"/>
    <n v="508"/>
    <s v="PGN"/>
    <s v="Gobernación del Amazonas(Obra y Suministros,Aseguramiento,Interventoría de Obra y Suministros,Interventoría del Aseguramiento)"/>
    <d v="2025-10-17T00:00:00"/>
    <s v="Viable Gobierno Petro"/>
    <s v="Viable Gobierno Petro"/>
    <s v="Viable"/>
    <s v="Por Iniciar Contratación"/>
    <s v="EN PREPARACIÓN"/>
    <x v="5"/>
    <s v="En Ejecución"/>
    <b v="0"/>
    <n v="0"/>
    <n v="0"/>
    <n v="0"/>
    <x v="0"/>
    <s v="Sin información"/>
    <x v="0"/>
    <s v="No Aplica"/>
    <m/>
    <n v="4519901513"/>
    <n v="4519901513"/>
    <n v="1"/>
    <n v="4519901513"/>
    <n v="4519901513"/>
    <m/>
    <s v="x"/>
  </r>
  <r>
    <s v="1-2025-166"/>
    <s v="SI"/>
    <s v="SI"/>
    <s v="SI"/>
    <s v="SI"/>
    <x v="0"/>
    <x v="0"/>
    <s v="NO"/>
    <s v="NO"/>
    <m/>
    <x v="0"/>
    <s v="Sin reporte"/>
    <s v="Sin reporte"/>
    <x v="541"/>
    <x v="2"/>
    <x v="20"/>
    <x v="10"/>
    <x v="0"/>
    <s v="Mecanismo"/>
    <s v="Caribe"/>
    <x v="1"/>
    <s v="Bruce Ochoa"/>
    <m/>
    <s v="Sin información"/>
    <x v="12"/>
    <s v="Magangué(BOL)"/>
    <n v="5"/>
    <s v="No"/>
    <n v="0"/>
    <s v="No"/>
    <s v="No"/>
    <m/>
    <s v="Sin definir"/>
    <n v="13430"/>
    <s v="1452-2025"/>
    <s v="Director(a) de Política y Regulación"/>
    <s v="Pedro Antonio Díaz Méndez"/>
    <m/>
    <s v="Con CUR"/>
    <x v="0"/>
    <x v="1"/>
    <x v="1"/>
    <s v="Acueducto"/>
    <x v="1"/>
    <s v="Rural"/>
    <x v="540"/>
    <s v=" "/>
    <s v="Sin Determinar"/>
    <n v="3720"/>
    <s v="PGN"/>
    <s v="Aguas de Bolívar S.A ESP(Obra y Suministros,Aseguramiento,Interventoría de Obra y Suministros,Interventoría del Aseguramiento)"/>
    <d v="2025-10-17T00:00:00"/>
    <s v="Viable Gobierno Petro"/>
    <s v="Viable Gobierno Petro"/>
    <s v="Viable"/>
    <s v="Por Iniciar Contratación"/>
    <s v="EN PREPARACIÓN"/>
    <x v="8"/>
    <s v="En Ejecución"/>
    <b v="0"/>
    <n v="0"/>
    <n v="0"/>
    <n v="0"/>
    <x v="0"/>
    <s v="Sin información"/>
    <x v="0"/>
    <s v="No Aplica"/>
    <m/>
    <n v="8769763745"/>
    <n v="8769763745"/>
    <n v="1"/>
    <n v="8769763745"/>
    <n v="8769763745"/>
    <m/>
    <s v="x"/>
  </r>
  <r>
    <s v="1-2025-159"/>
    <s v="SI"/>
    <s v="SI"/>
    <s v="SI"/>
    <s v="SI"/>
    <x v="0"/>
    <x v="0"/>
    <s v="NO"/>
    <n v="0"/>
    <m/>
    <x v="0"/>
    <s v="Sin reporte"/>
    <s v="Sin reporte"/>
    <x v="542"/>
    <x v="2"/>
    <x v="20"/>
    <x v="10"/>
    <x v="0"/>
    <s v="Mecanismo"/>
    <s v="Amazonica"/>
    <x v="2"/>
    <s v="Bruce Ochoa"/>
    <m/>
    <s v="Sin información"/>
    <x v="22"/>
    <s v="Sibundoy(PUT)"/>
    <n v="6"/>
    <s v="No"/>
    <n v="0"/>
    <s v="No"/>
    <s v="No"/>
    <m/>
    <s v="SI - DPR"/>
    <n v="86749"/>
    <s v="1457-2025"/>
    <s v="Director(a) de Política y Regulación"/>
    <s v="Carolina Alexandra Silva Duarte"/>
    <m/>
    <s v="Con CUR"/>
    <x v="0"/>
    <x v="1"/>
    <x v="1"/>
    <s v="Acueducto"/>
    <x v="1"/>
    <s v="Rural"/>
    <x v="541"/>
    <s v=" "/>
    <s v="Sin Determinar"/>
    <n v="5178"/>
    <s v="PGN"/>
    <s v="SIBUNDOY (Putumayo)(Obra y Suministros,Aseguramiento,Interventoría de Obra y Suministros,Interventoría del Aseguramiento)"/>
    <d v="2025-10-17T00:00:00"/>
    <s v="Viable Gobierno Petro"/>
    <s v="Viable Gobierno Petro"/>
    <s v="Viable"/>
    <s v="Por Iniciar Contratación"/>
    <s v="EN PREPARACIÓN"/>
    <x v="5"/>
    <s v="En Ejecución"/>
    <b v="0"/>
    <n v="0"/>
    <n v="0"/>
    <n v="0"/>
    <x v="0"/>
    <s v="Sin información"/>
    <x v="5"/>
    <s v="No Aplica"/>
    <m/>
    <n v="3222738953"/>
    <n v="3222738953"/>
    <n v="1"/>
    <n v="3222738953"/>
    <n v="3222738953"/>
    <m/>
    <s v="x"/>
  </r>
  <r>
    <s v="1-2025-18"/>
    <s v="SI"/>
    <s v="SI"/>
    <s v="SI"/>
    <s v="SI"/>
    <x v="0"/>
    <x v="0"/>
    <s v="NO"/>
    <n v="0"/>
    <m/>
    <x v="0"/>
    <s v="Sin reporte"/>
    <s v="Sin reporte"/>
    <x v="543"/>
    <x v="3"/>
    <x v="25"/>
    <x v="1"/>
    <x v="8"/>
    <s v="Mecanismo"/>
    <s v="Andina"/>
    <x v="2"/>
    <s v="Manuela Chica"/>
    <m/>
    <s v="Sin información"/>
    <x v="17"/>
    <s v="Dosquebradas(RIS), Pereira(RIS)"/>
    <s v="2, 1"/>
    <s v="No"/>
    <n v="0"/>
    <s v="No"/>
    <s v="No"/>
    <m/>
    <s v="Sin definir"/>
    <s v="2, 1"/>
    <s v="1448-2025"/>
    <s v="Director(a) de Política y Regulación"/>
    <s v="Paola Marcella Tibaquirá Perdomo"/>
    <m/>
    <s v="Con CUR"/>
    <x v="3"/>
    <x v="0"/>
    <x v="0"/>
    <s v="Alcantarillado"/>
    <x v="0"/>
    <s v="Urbana"/>
    <x v="45"/>
    <s v="Con la implementación del proyecto, se logra el tratamiento eficiente para el posterior vertimiento a la fuente receptora (Rio Otún), de las aguas residuales sanitarias generadas por Pereira y Dosquebradas.  Población total beneficiada:  &amp;bull; Actual: 623.922 habitantes. &amp;bull; Proyectada: 916.412 proyectada al periodo de diseño.  Población beneficiada por municipio:  &amp;bull; Pereira Actual: 407.826 Habitantes &amp;bull; Pereira al periodo de diseño: 567.508 Habitantes &amp;bull; Dosquebradas actual: Las aguas residuales de Dosquebradas serán incorporadas al sistema de tratamiento a partir el último trimestre del año 2027, en armonía con lo definido en el Plan de Saneamiento y Manejo de vertimientos de Serviciudad, aprobado por la CARDER mediante la Resolución 5699 de 2022. &amp;bull; Dosquebradas al periodo de diseño: 297.032 Habitantes  Cobertura de la PTAR y caudal a tratar:  &amp;bull; Para el año de puesta en marcha (Año 2029) se proyecta tratar el 71% de las aguas residuales aportadas por Pereira que corresponderá a 758 LPS y el 51% del caudal generado por Dosquebradas y que corresponde a 279,56 LPS, para un total a tratar de 1040 LPS  &amp;bull; Para el año 2035 se tendrá un aporte desde Pereira y Dosquebradas de 1200 LPS que corresponde al 74% de la capacidad de tratamiento de la PTAR. &amp;bull; Para el año 2048 (Periodo de diseño Fase 1) se proyecta tratar el 100% de las aguas residuales de Pereira y de Dosquebradas, que corresponde a 1.450 LPS.   Beneficios ambientales:  &amp;bull; Tratamiento previo al vertimiento. &amp;bull; Eliminación de olores e impactos negativos en el medio ambiente. &amp;bull; Impacto ambiental positivo que transcienden de lo local a lo regional &amp;bull; Se cierra el ciclo del saneamiento hídrico &amp;bull; Hace del río un ecosistema vivo &amp;bull; Se cierra brechas en los indicadores de saneamiento hídrico a nivel local, departamental y nacional, con una contribución de 1.13 puntos porcentuales a la meta nacional.  "/>
    <s v="Mestiza"/>
    <n v="623922"/>
    <s v="PGN"/>
    <s v="AGUAS Y AGUAS DE PEREIRA(Obra y Suministros,Interventoría de Obra y Suministros)"/>
    <d v="2025-10-22T00:00:00"/>
    <s v="Viable Gobierno Petro"/>
    <s v="Viable Gobierno Petro"/>
    <s v="Viable"/>
    <s v="Por Iniciar Contratación"/>
    <s v="EN PREPARACIÓN"/>
    <x v="8"/>
    <s v="En Ejecución"/>
    <b v="0"/>
    <n v="0"/>
    <n v="0"/>
    <n v="0"/>
    <x v="0"/>
    <s v="Sin información"/>
    <x v="0"/>
    <s v="No Aplica"/>
    <m/>
    <n v="268162108136"/>
    <n v="464796866771"/>
    <n v="0.57694474147159069"/>
    <n v="268162108136"/>
    <n v="464796866771"/>
    <m/>
    <s v="x"/>
  </r>
  <r>
    <s v="1-2025-157"/>
    <s v="SI"/>
    <s v="SI"/>
    <s v="SI"/>
    <s v="SI"/>
    <x v="0"/>
    <x v="0"/>
    <s v="NO"/>
    <n v="0"/>
    <m/>
    <x v="0"/>
    <s v="Sin reporte"/>
    <s v="Sin reporte"/>
    <x v="544"/>
    <x v="2"/>
    <x v="20"/>
    <x v="10"/>
    <x v="0"/>
    <s v="Mecanismo"/>
    <s v="Orinoquia"/>
    <x v="2"/>
    <s v="Bruce Ochoa"/>
    <m/>
    <s v="Sin información"/>
    <x v="30"/>
    <s v="Cumaribo(VIC)"/>
    <n v="4"/>
    <s v="No"/>
    <n v="0"/>
    <s v="Si"/>
    <s v="No"/>
    <m/>
    <s v="SI - DPR"/>
    <n v="99773"/>
    <s v="1487-2025"/>
    <s v="Director(a) de Política y Regulación"/>
    <s v="Nini Johana Gomez Gomez"/>
    <m/>
    <s v="Con CUR"/>
    <x v="0"/>
    <x v="1"/>
    <x v="1"/>
    <s v="Acueducto"/>
    <x v="1"/>
    <s v="Rural"/>
    <x v="542"/>
    <s v="La implementación del proyecto de construcción de puntos de suministro de agua apta para el consumo humano en los resguardos indígenas del departamento del Vichada genera un impacto social, ambiental y sanitario altamente positivo. Su ejecución garantiza el acceso permanente a agua segura para comunidades históricamente marginadas y dispersas, mejorando significativamente su calidad de vida y reduciendo los riesgos de enfermedades de origen hídrico. Desde el punto de vista sanitario y social, la disponibilidad de agua potable fortalece las condiciones de salud pública, favorece las prácticas de higiene personal y doméstica, y reduce la morbilidad asociada al consumo de agua sin tratamiento. A nivel comunitario, el proyecto promueve la autogestión indígena mediante la operación y mantenimiento local del sistema, respetando su organización social y fortaleciendo sus capacidades técnicas y administrativas. En el ámbito ambiental, el aprovechamiento sostenible del recurso hídrico subterráneo y el uso de energía solar en las estaciones de bombeo contribuyen a la protección de los ecosistemas, reducen las emisiones de carbono y garantizan la sostenibilidad a largo plazo. Finalmente, el proyecto representa un avance significativo en la equidad territorial y el cumplimiento del derecho humano al agua, fomentando el desarrollo rural y la inclusión social de los pueblos indígenas en condiciones de aislamiento geográfico."/>
    <s v="Sin Determinar"/>
    <n v="1300"/>
    <s v="PGN"/>
    <n v="0"/>
    <d v="2025-10-22T00:00:00"/>
    <s v="Viable Gobierno Petro"/>
    <s v="Viable Gobierno Petro"/>
    <s v="Viable"/>
    <s v="En Contratación"/>
    <s v="ACTIVOS"/>
    <x v="0"/>
    <s v="En Ejecución"/>
    <b v="1"/>
    <n v="0"/>
    <n v="0"/>
    <n v="0"/>
    <x v="0"/>
    <s v="Sin información"/>
    <x v="0"/>
    <s v="No Aplica"/>
    <m/>
    <n v="7738801821"/>
    <n v="7738801821"/>
    <n v="1"/>
    <n v="7738801821"/>
    <n v="7738801821"/>
    <m/>
    <s v="x"/>
  </r>
  <r>
    <s v="1-2025-185"/>
    <s v="No"/>
    <s v="SI"/>
    <s v="SI"/>
    <s v="SI"/>
    <x v="0"/>
    <x v="0"/>
    <s v="NO"/>
    <n v="0"/>
    <m/>
    <x v="0"/>
    <s v="Sin reporte"/>
    <s v="Sin reporte"/>
    <x v="545"/>
    <x v="2"/>
    <x v="20"/>
    <x v="1"/>
    <x v="0"/>
    <s v="Mecanismo"/>
    <s v="Caribe"/>
    <x v="1"/>
    <s v="Manuela Chica"/>
    <m/>
    <s v="Sin información"/>
    <x v="3"/>
    <s v="Plato(MAG)"/>
    <n v="6"/>
    <s v="No"/>
    <n v="0"/>
    <s v="No"/>
    <s v="Si"/>
    <m/>
    <s v="Sin definir"/>
    <n v="47555"/>
    <s v="Pendiente Firma"/>
    <s v="Sin Información"/>
    <s v="Sin información"/>
    <m/>
    <s v="Con CUR"/>
    <x v="0"/>
    <x v="1"/>
    <x v="1"/>
    <s v="Acueducto"/>
    <x v="1"/>
    <s v="Rural"/>
    <x v="543"/>
    <s v="El proyecto de construcción de acueductos comunitarios en los corregimientos de Buenavista y San Antonio del Río (Plato  Magdalena) mejorará significativamente la calidad de vida de las comunidades rurales, garantizando el acceso continuo y seguro al agua potable. Contribuye a la salud pública, reduciendo enfermedades de origen hídrico, y promueve la equidad social y territorial al cerrar brechas en el acceso a servicios básicos."/>
    <s v="Sin Determinar"/>
    <n v="3278"/>
    <s v="PGN"/>
    <e v="#N/A"/>
    <d v="2025-10-22T00:00:00"/>
    <s v="Viable Gobierno Petro"/>
    <s v="Viable Gobierno Petro"/>
    <s v="Viable"/>
    <s v="Sin ficha de seguimiento"/>
    <s v="EN PREPARACIÓN"/>
    <x v="9"/>
    <s v="En Ejecución"/>
    <b v="0"/>
    <n v="0"/>
    <n v="0"/>
    <n v="0"/>
    <x v="0"/>
    <s v="No Aplica"/>
    <x v="0"/>
    <s v="No Aplica"/>
    <m/>
    <n v="9612236872"/>
    <n v="9612236872"/>
    <n v="1"/>
    <n v="9612236872"/>
    <n v="9612236872"/>
    <m/>
    <s v="x"/>
  </r>
  <r>
    <s v="1-2021-70"/>
    <s v="SI"/>
    <s v="SI"/>
    <s v="SI"/>
    <s v="No"/>
    <x v="0"/>
    <x v="0"/>
    <s v="NO"/>
    <s v="NO"/>
    <m/>
    <x v="0"/>
    <s v="Sin reporte"/>
    <s v="Sin reporte"/>
    <x v="546"/>
    <x v="2"/>
    <x v="3"/>
    <x v="1"/>
    <x v="0"/>
    <s v="Mecanismo"/>
    <s v="Orinoquia"/>
    <x v="2"/>
    <s v="Manuela Chica"/>
    <m/>
    <s v="Sin información"/>
    <x v="23"/>
    <s v="Monterrey(CAS)"/>
    <n v="6"/>
    <s v="No"/>
    <n v="0"/>
    <s v="Si"/>
    <s v="No"/>
    <m/>
    <s v="Sin definir"/>
    <n v="85162"/>
    <s v="1464-2025"/>
    <s v="Director(a) de Política y Regulación"/>
    <s v="Sin información"/>
    <m/>
    <s v="Con CUR"/>
    <x v="0"/>
    <x v="0"/>
    <x v="0"/>
    <s v="Alcantarillado"/>
    <x v="1"/>
    <s v="Rural"/>
    <x v="544"/>
    <s v="Que, a través de la ejecución del proyecto se beneficiará de manera directa la población de la vereda El Guafal de la zona rural del municipio de Monterrey del departamento de Casanare, logrando la construcción de las redes de alcantarillado, sistema de tratamiento y emisario final, con lo cual se busca la mejora de la calidad de vida de los habitantes, asegurando el el saneamiento básico de la población con impactos positivos en la cobertura y calidad de los servicios, garantizando con esto el cierre de brechas que permita avanzar en la ejecución de la política de hábitat integral, logrando los objetivos propuestos en el Plan Nacional de Desarrollo -PND 2022-2026. De igual forma, con el proyecto se minimizan los impactos en el medio ambiente y el recurso hídrico de la zona, con el tratamiento y disposición final del agua residual tratada, asegurando el cumplimiento de los objetivos de calidad de la fuente hídrica receptora, los cuales son definidos por la autoridad ambiental competente (CORPORINOQUIA).  INDICADORES Cobertura alcantarillado - 4% a 100% Conexiones alcantarillado - 19 a 110 POBLACIóN BENEFICIADA Se beneficiarán 586 habitantes de la vereda El Guafal y al horizonte de diseño (25 años) se proyectan 1.208 habitantes. "/>
    <s v="Sin Determinar"/>
    <n v="95"/>
    <s v="PGN"/>
    <n v="0"/>
    <d v="2025-10-28T00:00:00"/>
    <s v="Viable Gobierno Petro"/>
    <s v="Viable Gobierno Petro"/>
    <s v="Viable"/>
    <s v="Sin ficha de seguimiento"/>
    <s v="EN PREPARACIÓN"/>
    <x v="5"/>
    <s v="En Ejecución"/>
    <b v="0"/>
    <n v="0"/>
    <n v="0"/>
    <n v="0"/>
    <x v="0"/>
    <s v="Sin información"/>
    <x v="0"/>
    <s v="No Aplica"/>
    <m/>
    <n v="9214280839"/>
    <n v="9541428620"/>
    <n v="0.96571291427844896"/>
    <n v="9214280839"/>
    <n v="9541428620"/>
    <m/>
    <s v="x"/>
  </r>
  <r>
    <s v="1-2025-139"/>
    <s v="SI"/>
    <s v="SI"/>
    <s v="SI"/>
    <s v="No"/>
    <x v="0"/>
    <x v="0"/>
    <s v="NO"/>
    <n v="0"/>
    <m/>
    <x v="0"/>
    <s v="Sin reporte"/>
    <s v="Sin reporte"/>
    <x v="547"/>
    <x v="2"/>
    <x v="20"/>
    <x v="10"/>
    <x v="0"/>
    <s v="Mecanismo"/>
    <s v="Andina"/>
    <x v="0"/>
    <s v="Bruce Ochoa"/>
    <m/>
    <s v="Sin información"/>
    <x v="14"/>
    <s v="El Carmen de Chucuri(SAN)"/>
    <n v="6"/>
    <s v="No"/>
    <n v="0"/>
    <s v="No"/>
    <s v="No"/>
    <m/>
    <s v="Sin definir"/>
    <n v="68235"/>
    <s v="1485-2025"/>
    <s v="Director(a) de Política y Regulación"/>
    <s v="Jhonnathan Jayme Guevara Saavedra"/>
    <m/>
    <s v="Con CUR"/>
    <x v="0"/>
    <x v="1"/>
    <x v="1"/>
    <s v="Acueducto"/>
    <x v="1"/>
    <s v="Urbano y rural"/>
    <x v="545"/>
    <s v="Mejorar la prestación del servicio de agua potable en las veredas del Bajo Carmen del municipio de Carmen de Chucurí departamento de Santander."/>
    <s v="Mestiza"/>
    <n v="1852"/>
    <s v="PGN"/>
    <n v="0"/>
    <d v="2025-10-29T00:00:00"/>
    <s v="Viable Gobierno Petro"/>
    <s v="Viable Gobierno Petro"/>
    <s v="Viable"/>
    <s v="Por Iniciar Contratación"/>
    <s v="EN PREPARACIÓN"/>
    <x v="5"/>
    <s v="En Ejecución"/>
    <b v="0"/>
    <n v="0"/>
    <n v="0"/>
    <n v="0"/>
    <x v="0"/>
    <s v="Sin información"/>
    <x v="0"/>
    <s v="No Aplica"/>
    <m/>
    <n v="2091515264"/>
    <n v="2091515264"/>
    <n v="1"/>
    <n v="2091515264"/>
    <n v="2091515264"/>
    <m/>
    <s v="x"/>
  </r>
  <r>
    <s v="1-2023-9"/>
    <s v="SI"/>
    <s v="SI"/>
    <s v="SI"/>
    <s v="SI"/>
    <x v="0"/>
    <x v="0"/>
    <s v="NO"/>
    <s v="NO"/>
    <m/>
    <x v="0"/>
    <s v="Sin reporte"/>
    <s v="Sin reporte"/>
    <x v="548"/>
    <x v="3"/>
    <x v="26"/>
    <x v="0"/>
    <x v="9"/>
    <s v="Mecanismo"/>
    <s v="Pacifica"/>
    <x v="3"/>
    <s v="CRISTIAN CAMILO DARWISH SALAMA MONTOYA"/>
    <s v="CRISTIAN CAMILO DARWISH SALAMA MONTOYA"/>
    <s v="DAVID ALEJANDRO MEDINA GONZALEZ "/>
    <x v="8"/>
    <s v="Samaniego(NAR)"/>
    <n v="6"/>
    <s v="No"/>
    <n v="0"/>
    <s v="Si"/>
    <s v="No"/>
    <m/>
    <s v="Sin definir"/>
    <n v="52678"/>
    <s v="1465-2025"/>
    <s v="Subdirector(a) de Proyectos"/>
    <s v="David Alejandro Medina Gonzalez"/>
    <m/>
    <s v="Con CUR"/>
    <x v="3"/>
    <x v="1"/>
    <x v="1"/>
    <s v="Acueducto"/>
    <x v="0"/>
    <s v="Urbana"/>
    <x v="546"/>
    <s v=" -Población beneficiada: actual 9278 habitantes (año 2023), futura 15698 habitantes (25 años) -Cobertura acueducto: De 77,6% a 100% -Capacidad de almacenamiento acueducto: 228 m3 a 1.416 m3 -Redes de distribución adecuadas: De 7.635 m a 24.302 m -Cobertura micro-medición: De 0,66% a 100% "/>
    <s v="Sin Determinar"/>
    <n v="9278"/>
    <s v="PGN"/>
    <s v="SAMANIEGO (Nariño)(Obra y Suministros,Aseguramiento,Interventoría de Obra y Suministros)"/>
    <d v="2025-10-31T00:00:00"/>
    <s v="Viable Gobierno Petro"/>
    <s v="Viable Gobierno Petro"/>
    <s v="Viable"/>
    <s v="Por Iniciar Contratación"/>
    <s v="EN PREPARACIÓN"/>
    <x v="5"/>
    <s v="En Ejecución"/>
    <b v="0"/>
    <n v="0"/>
    <n v="0"/>
    <n v="0"/>
    <x v="0"/>
    <d v="2028-05-09T00:00:00"/>
    <x v="0"/>
    <s v="No Aplica"/>
    <m/>
    <n v="22465488794"/>
    <n v="22465488794"/>
    <n v="1"/>
    <n v="22465488794"/>
    <n v="22465488794"/>
    <m/>
    <s v="x"/>
  </r>
  <r>
    <s v="1-2023-57"/>
    <s v="SI"/>
    <s v="SI"/>
    <s v="SI"/>
    <s v="SI"/>
    <x v="0"/>
    <x v="0"/>
    <s v="NO"/>
    <s v="NO"/>
    <m/>
    <x v="0"/>
    <s v="Sin reporte"/>
    <s v="Sin reporte"/>
    <x v="549"/>
    <x v="3"/>
    <x v="26"/>
    <x v="0"/>
    <x v="9"/>
    <s v="Mecanismo"/>
    <s v="Pacifica"/>
    <x v="3"/>
    <s v="CRISTIAN CAMILO DARWISH SALAMA MONTOYA"/>
    <s v="CRISTIAN CAMILO DARWISH SALAMA MONTOYA"/>
    <s v="JULIAN CAMILO HERNÁNDEZ CÁCERES"/>
    <x v="8"/>
    <s v="Tumaco(NAR)"/>
    <n v="4"/>
    <s v="Si"/>
    <n v="0"/>
    <s v="Si"/>
    <s v="Si"/>
    <m/>
    <s v="Sin definir"/>
    <n v="52835"/>
    <s v="1496-2025"/>
    <s v="Subdirector(a) de Proyectos"/>
    <s v="Julián Camilo Hernández Cáceres"/>
    <m/>
    <s v="Con CUR"/>
    <x v="3"/>
    <x v="1"/>
    <x v="1"/>
    <s v="Acueducto"/>
    <x v="0"/>
    <s v="Urbana"/>
    <x v="547"/>
    <s v="La construcción de las obras contempladas en el proyecto Gestión Por Demanda Isla El Morro generará al sector en mención los siguientes impactos: * Aumento de la cobertura del 81.87% al 100% del sector Isla El Morro. * Continuidad del servicio de acueducto pasando de 4 horas de servicio diarias a 24 horas de servicio diarias * Reducción de pérdidas técnicas pasando del 50% al 38 en los primeros cinco años * La conexión de 4800 usuarios al sistema de distribución Isla El Morro"/>
    <s v="Sin Determinar"/>
    <n v="19584"/>
    <s v="PGN"/>
    <s v="TUMACO (Nariño)(Obra y Suministros,Interventoría de Obra y Suministros)"/>
    <d v="2025-10-31T00:00:00"/>
    <s v="Viable Gobierno Petro"/>
    <s v="Viable Gobierno Petro"/>
    <s v="Viable"/>
    <s v="Por Iniciar Contratación"/>
    <s v="EN PREPARACIÓN"/>
    <x v="5"/>
    <s v="En Ejecución"/>
    <b v="0"/>
    <n v="0"/>
    <n v="0"/>
    <n v="0"/>
    <x v="0"/>
    <s v="Sin información"/>
    <x v="0"/>
    <s v="No Aplica"/>
    <m/>
    <n v="8698379335"/>
    <n v="8698379334"/>
    <n v="1"/>
    <n v="8698379334"/>
    <n v="8698379334"/>
    <m/>
    <s v="x"/>
  </r>
  <r>
    <s v="1-2023-153"/>
    <s v="SI"/>
    <s v="SI"/>
    <s v="SI"/>
    <s v="SI"/>
    <x v="0"/>
    <x v="0"/>
    <s v="NO"/>
    <s v="NO"/>
    <m/>
    <x v="0"/>
    <s v="Sin reporte"/>
    <s v="Sin reporte"/>
    <x v="550"/>
    <x v="3"/>
    <x v="26"/>
    <x v="0"/>
    <x v="9"/>
    <s v="Mecanismo"/>
    <s v="Caribe"/>
    <x v="1"/>
    <s v="Santiago Zuluaga"/>
    <s v="SANTIAGO ARTURO ZULUAGA BAUTISTA "/>
    <s v="ALVARO ROOSVEL HURTATIZ HERNANDEZ"/>
    <x v="2"/>
    <s v="San Alberto(CES)"/>
    <n v="6"/>
    <s v="No"/>
    <n v="0"/>
    <s v="No"/>
    <s v="No"/>
    <m/>
    <s v="Sin definir"/>
    <n v="20710"/>
    <s v="1467-2025"/>
    <s v="Subdirector(a) de Proyectos"/>
    <s v="Alvaro Roosvel Hurtatiz Hernandez"/>
    <m/>
    <s v="Con CUR"/>
    <x v="3"/>
    <x v="0"/>
    <x v="0"/>
    <s v="Alcantarillado"/>
    <x v="0"/>
    <s v="Urbana"/>
    <x v="548"/>
    <s v="Con la implementación del proyecto se logra el siguiente impacto: Población beneficiada:  Población actual beneficiada:  24.645 habitantes Población futura beneficiada (al período de diseño): 36.150 habitantes Cobertura: Se optimiza el 100% del sistema de alcantarillado pluvial. Impacto ambiental:  &amp;bull;     Mejoramiento del sistema de alcantarillado sanitario. &amp;bull;    Eliminación de represamiento de aguas combinadas y aguas lluvias y de  malos olores  "/>
    <s v="Mestiza"/>
    <n v="24645"/>
    <s v="PGN"/>
    <s v="SAN ALBERTO (Cesar)(Obra y Suministros,Interventoría de Obra y Suministros)"/>
    <d v="2025-10-31T00:00:00"/>
    <s v="Viable Gobierno Petro"/>
    <s v="Viable Gobierno Petro"/>
    <s v="Viable"/>
    <s v="Por Iniciar Contratación"/>
    <s v="EN PREPARACIÓN"/>
    <x v="5"/>
    <s v="En Ejecución"/>
    <b v="0"/>
    <n v="0"/>
    <n v="0"/>
    <n v="0"/>
    <x v="0"/>
    <s v="Sin información"/>
    <x v="0"/>
    <s v="No Aplica"/>
    <m/>
    <n v="36573510657"/>
    <n v="36573510657"/>
    <n v="1"/>
    <n v="36573510657"/>
    <n v="36573510657"/>
    <m/>
    <s v="x"/>
  </r>
  <r>
    <s v="1-2023-130"/>
    <s v="SI"/>
    <s v="SI"/>
    <s v="SI"/>
    <s v="SI"/>
    <x v="0"/>
    <x v="0"/>
    <s v="NO"/>
    <s v="NO"/>
    <m/>
    <x v="0"/>
    <s v="Sin reporte"/>
    <s v="Sin reporte"/>
    <x v="551"/>
    <x v="3"/>
    <x v="26"/>
    <x v="0"/>
    <x v="9"/>
    <s v="Mecanismo"/>
    <s v="Orinoquia"/>
    <x v="2"/>
    <s v="CARLOS FERNANDO BORJA JIMENEZ"/>
    <s v="CARLOS FERNANDO BORJA JIMENEZ"/>
    <s v="ROBERTO CARLOS PÉREZ PATIÑO"/>
    <x v="4"/>
    <s v="Arauquita(ARA)"/>
    <n v="6"/>
    <s v="Si"/>
    <n v="0"/>
    <s v="Si"/>
    <s v="Si"/>
    <m/>
    <s v="Sin definir"/>
    <n v="81065"/>
    <s v="1490-2025"/>
    <s v="Subdirector(a) de Proyectos"/>
    <s v="Oscar Alirio Cano Guzman"/>
    <m/>
    <s v="Con CUR"/>
    <x v="3"/>
    <x v="2"/>
    <x v="3"/>
    <s v="Aseo"/>
    <x v="0"/>
    <s v="Urbana"/>
    <x v="549"/>
    <s v="Con la ejecución de este proyecto se esperan entre otros los siguientes beneficios:   Dar cumplimiento al Programa Basura Cero establecido en El Decreto 0670 de 2025 reglamenta el Programa Basura Cero en Colombia, impulsando la transición hacia la economía circular y una gestión más sostenible de los residuos. Este decreto busca minimizar la disposición final de residuos, aumentar el aprovechamiento y tratamiento de los mismos, y mejorar las condiciones socioeconómicas de los recicladores. Decreto 1381 de 2024, el cual es clave para la política Basura Cero, que reconoce, dignifica y fortalece la labor del reciclador. &quot;Este decreto genera las condiciones para que en el gremio reciclador se puedan generar condiciones de vida y de trabajo dignas&amp;ldquo;.  Dar cumplimiento a las metas establecidas en el PGIRS de los Municipios.  Incrementar la tasa de reciclaje de residuos aprovechables  Incrementar la tasa de tratamiento de orgánicos de 0 ton/día a 4 ton/día  Fortalecer las asociaciones de recicladores para incorporarlos como prestadores de la actividad de aprovechamiento dentro del servicio público de aseo y así asegurar dicha actividad del SPA, mejorando la calidad de vida de los recicladores de oficio y los indicadores de calidad, continuidad y eficiencia de esta actividad.  Aumentar la vida útil del relleno sanitario donde actualmente se realiza la disposición final de residuos sólidos en el municipio de Arauquita.  Propender por la reducción de las emisiones de los gases efecto de invernadero.   Disminuir la presión antrópica ejercida sobre los ecosistemas más sensibles y sobre los recursos naturales renovables y no renovables.  Apoyar al sector productivo con insumos más económicos que los del mercado.  "/>
    <s v="Sin Determinar"/>
    <n v="31228"/>
    <s v="PGN"/>
    <s v="CUMARE S.A. E.S.P.(Obra y Suministros,Aseguramiento,Interventoría de la Consultoría)"/>
    <d v="2025-10-31T00:00:00"/>
    <s v="Viable Gobierno Petro"/>
    <s v="Viable Gobierno Petro"/>
    <s v="Viable"/>
    <s v="Por Iniciar Contratación"/>
    <s v="EN PREPARACIÓN"/>
    <x v="5"/>
    <s v="En Ejecución"/>
    <b v="0"/>
    <n v="0"/>
    <n v="0"/>
    <n v="0"/>
    <x v="0"/>
    <s v="Sin información"/>
    <x v="0"/>
    <s v="No Aplica"/>
    <m/>
    <n v="39566658093"/>
    <n v="39566658093"/>
    <n v="1"/>
    <n v="39566658093"/>
    <n v="39566658093"/>
    <m/>
    <s v="x"/>
  </r>
  <r>
    <s v="1-2023-152"/>
    <s v="SI"/>
    <s v="SI"/>
    <s v="SI"/>
    <s v="SI"/>
    <x v="0"/>
    <x v="0"/>
    <s v="SI"/>
    <s v="SI"/>
    <m/>
    <x v="0"/>
    <s v="Sin reporte"/>
    <s v="Sin reporte"/>
    <x v="552"/>
    <x v="3"/>
    <x v="26"/>
    <x v="0"/>
    <x v="9"/>
    <s v="Mecanismo"/>
    <s v="Andina"/>
    <x v="2"/>
    <s v="CARLOS FERNANDO BORJA JIMENEZ"/>
    <s v="CARLOS FERNANDO BORJA JIMENEZ"/>
    <s v="JUAN CARLOS BOYACA HENDES"/>
    <x v="15"/>
    <s v="Campoalegre(HUI)"/>
    <n v="6"/>
    <s v="No"/>
    <n v="0"/>
    <s v="No"/>
    <s v="No"/>
    <m/>
    <s v="Sin definir"/>
    <n v="41132"/>
    <s v="1470-2025"/>
    <s v="Subdirector(a) de Proyectos"/>
    <s v="Juan Carlos Boyaca Hendes"/>
    <m/>
    <s v="Con CUR"/>
    <x v="3"/>
    <x v="1"/>
    <x v="2"/>
    <s v="Acueducto y Alcantarillado"/>
    <x v="0"/>
    <s v="Urbana"/>
    <x v="550"/>
    <s v="A través de la optimización del sistema de acueducto y alcantarillado del municipio de Campoalegre - Huila, se busca optimizar el acceso a agua potable y saneamiento básico de la población urbana de este municipio, con el cual se pretende beneficiar a 27358 habitantes en la actualidad y 39083 habitantes proyectados en el horizonte de diseño de 25 años."/>
    <s v="Sin Determinar"/>
    <n v="27358"/>
    <s v="PGN"/>
    <s v="EMPRESA DE ACUEDUCTO, ALCANTARILLADO Y ASEO DE CAMPOALEGRE EMAC S.A. E.S.P (Obra y Suministros,Interventoría de Obra y Suministros)"/>
    <d v="2025-10-31T00:00:00"/>
    <s v="Viable Gobierno Petro"/>
    <s v="Viable Gobierno Petro"/>
    <s v="Viable"/>
    <s v="En Ejecución"/>
    <s v="ACTIVOS"/>
    <x v="0"/>
    <s v="En Ejecución"/>
    <b v="1"/>
    <n v="0.28999999999999998"/>
    <n v="0.32"/>
    <n v="3.0000000000000027E-2"/>
    <x v="0"/>
    <d v="2027-08-11T00:00:00"/>
    <x v="0"/>
    <s v="No Aplica"/>
    <m/>
    <n v="30254080758.900002"/>
    <n v="30254080758"/>
    <n v="1"/>
    <n v="28813410246"/>
    <n v="28813410246"/>
    <m/>
    <s v="x"/>
  </r>
  <r>
    <s v="1-2021-98"/>
    <s v="SI"/>
    <s v="SI"/>
    <s v="SI"/>
    <s v="SI"/>
    <x v="0"/>
    <x v="0"/>
    <s v="NO"/>
    <s v="NO"/>
    <m/>
    <x v="0"/>
    <s v="Sin reporte"/>
    <s v="Sin reporte"/>
    <x v="553"/>
    <x v="3"/>
    <x v="26"/>
    <x v="0"/>
    <x v="9"/>
    <s v="Mecanismo"/>
    <s v="Pacifica"/>
    <x v="3"/>
    <s v="Camilo Darwish"/>
    <s v="CRISTIAN CAMILO DARWISH SALAMA MONTOYA"/>
    <s v="JULIAN CAMILO HERNÁNDEZ CÁCERES"/>
    <x v="10"/>
    <s v="Popayán(CAU)"/>
    <n v="2"/>
    <s v="No"/>
    <n v="0"/>
    <s v="No"/>
    <s v="No"/>
    <m/>
    <s v="Sin definir"/>
    <n v="19001"/>
    <s v="1477-2025"/>
    <s v="Subdirector(a) de Proyectos"/>
    <s v="Julián Camilo Hernández Cáceres"/>
    <m/>
    <s v="Con CUR"/>
    <x v="3"/>
    <x v="1"/>
    <x v="1"/>
    <s v="Acueducto"/>
    <x v="0"/>
    <s v="Urbana"/>
    <x v="551"/>
    <s v="La ampliación de la planta de Palacé a 1000 L/s, es necesaria desde ya, por cuanto se soluciona un problema de déficit de agua producida proyectada para el año 2026. Toda vez que, esta planta abastece la zona de expansión de la ciudad (sector norte). La población actual que abastece la Planta de Tratamiento de Agua Potable Palacé es de 216572 Hab y la población al periodo de diseño se estima en 415143 Hab"/>
    <s v="Sin Determinar"/>
    <n v="216572"/>
    <s v="PGN"/>
    <s v="Acueducto y Alcantarillado de Popayan S.A ESP(Obra y Suministros,Interventoría de Obra y Suministros)"/>
    <d v="2025-10-31T00:00:00"/>
    <s v="Viable Gobierno Petro"/>
    <s v="Viable Gobierno Petro"/>
    <s v="Viable"/>
    <s v="Por Iniciar Contratación"/>
    <s v="EN PREPARACIÓN"/>
    <x v="5"/>
    <s v="En Ejecución"/>
    <b v="0"/>
    <n v="0"/>
    <n v="0"/>
    <n v="0"/>
    <x v="0"/>
    <d v="2026-09-07T00:00:00"/>
    <x v="0"/>
    <s v="No Aplica"/>
    <m/>
    <n v="90919875084"/>
    <n v="90919875084"/>
    <n v="0.86766633733357068"/>
    <n v="78679875084"/>
    <n v="90679875084"/>
    <m/>
    <s v="x"/>
  </r>
  <r>
    <s v="1-2024-63"/>
    <s v="SI"/>
    <s v="SI"/>
    <s v="SI"/>
    <s v="SI"/>
    <x v="0"/>
    <x v="0"/>
    <s v="NO"/>
    <s v="NO"/>
    <m/>
    <x v="0"/>
    <s v="Sin reporte"/>
    <s v="Sin reporte"/>
    <x v="554"/>
    <x v="3"/>
    <x v="26"/>
    <x v="0"/>
    <x v="9"/>
    <s v="Mecanismo"/>
    <s v="Andina"/>
    <x v="2"/>
    <s v="CARLOS FERNANDO BORJA JIMENEZ"/>
    <s v="CARLOS FERNANDO BORJA JIMENEZ"/>
    <s v="DARWIN YESID CHAPARRO"/>
    <x v="15"/>
    <s v="La Plata(HUI)"/>
    <n v="6"/>
    <s v="No"/>
    <n v="0"/>
    <s v="No"/>
    <s v="No"/>
    <m/>
    <s v="Sin definir"/>
    <n v="41396"/>
    <s v="1466-2025"/>
    <s v="Subdirector(a) de Proyectos"/>
    <s v="Darwin Yesid Chaparro Diaz"/>
    <m/>
    <s v="Con CUR"/>
    <x v="3"/>
    <x v="0"/>
    <x v="0"/>
    <s v="Alcantarillado"/>
    <x v="0"/>
    <s v="Urbana"/>
    <x v="552"/>
    <s v="El proyecto beneficiará a 7,928 habitantes inicialmente y a una población proyectada de 10,768 habitantes en un horizonte de diseño de 25 años. Esto contribuirá a mejorar las condiciones de saneamiento y a reducir los impactos ambientales y sociales causados por el colapso del sistema de alcantarillado sanitario."/>
    <s v="Mestiza"/>
    <n v="7928"/>
    <s v="PGN"/>
    <s v="LA PLATA (Huila)(Obra y Suministros,Interventoría de Obra y Suministros)"/>
    <d v="2025-10-31T00:00:00"/>
    <s v="Viable Gobierno Petro"/>
    <s v="Viable Gobierno Petro"/>
    <s v="Viable"/>
    <s v="Por Iniciar Contratación"/>
    <s v="EN PREPARACIÓN"/>
    <x v="5"/>
    <s v="En Ejecución"/>
    <b v="0"/>
    <n v="0"/>
    <n v="0"/>
    <n v="0"/>
    <x v="0"/>
    <s v="Sin información"/>
    <x v="0"/>
    <s v="No Aplica"/>
    <m/>
    <n v="13110256157.75"/>
    <n v="13110256157.75"/>
    <n v="1"/>
    <n v="12485958245"/>
    <n v="12485958245"/>
    <m/>
    <s v="x"/>
  </r>
  <r>
    <s v="1-2023-151"/>
    <s v="SI"/>
    <s v="SI"/>
    <s v="SI"/>
    <s v="SI"/>
    <x v="0"/>
    <x v="0"/>
    <s v="NO"/>
    <s v="NO"/>
    <m/>
    <x v="0"/>
    <s v="Sin reporte"/>
    <s v="Sin reporte"/>
    <x v="555"/>
    <x v="3"/>
    <x v="26"/>
    <x v="0"/>
    <x v="9"/>
    <s v="Mecanismo"/>
    <s v="Orinoquia"/>
    <x v="2"/>
    <s v="CARLOS FERNANDO BORJA JIMENEZ"/>
    <s v="CARLOS FERNANDO BORJA JIMENEZ"/>
    <s v="ROBERTO CARLOS PÉREZ PATIÑO"/>
    <x v="4"/>
    <s v="Arauca(ARA)"/>
    <n v="4"/>
    <s v="No"/>
    <n v="0"/>
    <s v="Si"/>
    <s v="Si"/>
    <m/>
    <s v="Sin definir"/>
    <n v="81001"/>
    <s v="1481-2025"/>
    <s v="Subdirector(a) de Proyectos"/>
    <s v="Diana Milena Ramírez Rey"/>
    <m/>
    <s v="Con CUR"/>
    <x v="3"/>
    <x v="1"/>
    <x v="2"/>
    <s v="Acueducto y Alcantarillado"/>
    <x v="0"/>
    <s v="Urbana"/>
    <x v="553"/>
    <s v="Con la implementación del proyecto se logra el siguiente impacto una Población beneficiada: 4060 habitantes y Población futura beneficiada (al período de diseño): 5897 habitantes alcanzando una ampliación del Perímetro Sanitario del Casco Urbano de Arauca con cobertura del 100 % Barrio Alma Llanera. Ademas de lograr mejoramiento del sistema de alcantarillado sanitario, y Control de Enfermedades de origen hídrico, que afectan la salud humana, por la mala disposición de aguas residuales.  "/>
    <s v="Sin Determinar"/>
    <n v="4060"/>
    <s v="PGN"/>
    <s v="CUMARE S.A. E.S.P.(Obra y Suministros,Interventoría de Obra y Suministros)"/>
    <d v="2025-10-31T00:00:00"/>
    <s v="Viable Gobierno Petro"/>
    <s v="Viable Gobierno Petro"/>
    <s v="Viable"/>
    <s v="Por Iniciar Contratación"/>
    <s v="EN PREPARACIÓN"/>
    <x v="5"/>
    <s v="En Ejecución"/>
    <b v="0"/>
    <n v="0"/>
    <n v="0"/>
    <n v="0"/>
    <x v="0"/>
    <s v="Sin información"/>
    <x v="0"/>
    <s v="No Aplica"/>
    <m/>
    <n v="46285175597"/>
    <n v="46285175596"/>
    <n v="1"/>
    <n v="46285175596"/>
    <n v="46285175596"/>
    <m/>
    <s v="x"/>
  </r>
  <r>
    <s v="1-2023-181"/>
    <s v="SI"/>
    <s v="SI"/>
    <s v="SI"/>
    <s v="SI"/>
    <x v="0"/>
    <x v="0"/>
    <s v="NO"/>
    <s v="NO"/>
    <m/>
    <x v="0"/>
    <s v="Sin reporte"/>
    <s v="Sin reporte"/>
    <x v="556"/>
    <x v="3"/>
    <x v="26"/>
    <x v="0"/>
    <x v="9"/>
    <s v="Mecanismo"/>
    <s v="Pacifica"/>
    <x v="3"/>
    <s v="CRISTIAN CAMILO DARWISH SALAMA MONTOYA"/>
    <s v="CRISTIAN CAMILO DARWISH SALAMA MONTOYA"/>
    <s v="YAN CARLOS BECERRA PINEDA"/>
    <x v="8"/>
    <s v="San Pablo(NAR)"/>
    <n v="6"/>
    <s v="No"/>
    <n v="0"/>
    <s v="No"/>
    <s v="No"/>
    <m/>
    <s v="Sin definir"/>
    <n v="52693"/>
    <s v="1463-2025"/>
    <s v="Subdirector(a) de Proyectos"/>
    <s v="Julián Camilo Hernández Cáceres"/>
    <m/>
    <s v="Con CUR"/>
    <x v="3"/>
    <x v="0"/>
    <x v="0"/>
    <s v="Alcantarillado"/>
    <x v="0"/>
    <s v="Urbana"/>
    <x v="554"/>
    <s v=" Con la construcción e implementación del proyecto se logra el siguiente impacto: Población beneficiada: Actual: 4542 habitantes Futura: 5181 habitantes Nueva población beneficiada:  Con la implementación del proyecto se beneficiarán 4542 nuevos habitantes. Indicadores del servicio del sistema Cobertura: Pasa del 89% al 100% Impacto ambiental: Eliminación de descargas puntuales al suelo Transporte y descarga del efluente a la fuente receptora (Rio Mayo) dentro de los niveles ambientales permitidos. Eliminación de malos olores.    "/>
    <s v="Mestiza"/>
    <n v="4542"/>
    <s v="PGN"/>
    <s v="SAN PABLO (Nariño)(Obra y Suministros,Interventoría de Obra y Suministros)"/>
    <d v="2025-10-31T00:00:00"/>
    <s v="Viable Gobierno Petro"/>
    <s v="Viable Gobierno Petro"/>
    <s v="Viable"/>
    <s v="Por Iniciar Contratación"/>
    <s v="EN PREPARACIÓN"/>
    <x v="5"/>
    <s v="En Ejecución"/>
    <b v="0"/>
    <n v="0"/>
    <n v="0"/>
    <n v="0"/>
    <x v="0"/>
    <d v="2026-02-10T00:00:00"/>
    <x v="0"/>
    <s v="No Aplica"/>
    <m/>
    <n v="39221761882"/>
    <n v="39221761882"/>
    <n v="1"/>
    <n v="39221761882"/>
    <n v="39221761882"/>
    <m/>
    <s v="x"/>
  </r>
  <r>
    <s v="1-2024-152"/>
    <s v="SI"/>
    <s v="SI"/>
    <s v="SI"/>
    <s v="SI"/>
    <x v="0"/>
    <x v="0"/>
    <s v="NO"/>
    <s v="NO"/>
    <m/>
    <x v="0"/>
    <s v="Sin reporte"/>
    <s v="Sin reporte"/>
    <x v="557"/>
    <x v="3"/>
    <x v="27"/>
    <x v="0"/>
    <x v="9"/>
    <s v="Mecanismo"/>
    <s v="Caribe"/>
    <x v="1"/>
    <s v="SubProyectos - CONPES CIPE"/>
    <e v="#N/A"/>
    <s v="Sin información"/>
    <x v="11"/>
    <s v="Tolu(SUC)"/>
    <n v="6"/>
    <s v="No"/>
    <n v="0"/>
    <s v="No"/>
    <s v="Si"/>
    <m/>
    <s v="Sin definir"/>
    <n v="70820"/>
    <s v="Pendiente Firma"/>
    <s v="Sin Información"/>
    <s v="Sin información"/>
    <m/>
    <s v="Con CUR"/>
    <x v="3"/>
    <x v="0"/>
    <x v="0"/>
    <s v="Alcantarillado"/>
    <x v="0"/>
    <s v="Urbana"/>
    <x v="555"/>
    <s v="El proyecto beneficiaría a una población actual de 35 857 habitantes al año 2025 y para el año 2050 una población de 53224. El proyecto pretende mejorar la calidad del vertimiento sobre el cuerpo de agua conocido como Caño Guapí. Dependiendo de las caracteristicas del efluente se contemplaría el reuso del agua para riego. "/>
    <s v="Sin Determinar"/>
    <n v="35857"/>
    <s v="PGN"/>
    <e v="#N/A"/>
    <d v="2025-10-31T00:00:00"/>
    <s v="Viable Gobierno Petro"/>
    <s v="Viable Gobierno Petro"/>
    <s v="Viable"/>
    <s v="Sin ficha de seguimiento"/>
    <s v="EN PREPARACIÓN"/>
    <x v="9"/>
    <s v="En Ejecución"/>
    <b v="0"/>
    <n v="0"/>
    <n v="0"/>
    <n v="0"/>
    <x v="0"/>
    <s v="No Aplica"/>
    <x v="0"/>
    <s v="No Aplica"/>
    <m/>
    <n v="35014971777.199997"/>
    <n v="43559342584"/>
    <n v="0.80384527634862712"/>
    <n v="35014971777"/>
    <n v="43559342584"/>
    <m/>
    <s v="x"/>
  </r>
  <r>
    <s v="1-2025-20"/>
    <s v="SI"/>
    <s v="SI"/>
    <s v="SI"/>
    <s v="SI"/>
    <x v="0"/>
    <x v="0"/>
    <s v="NO"/>
    <n v="0"/>
    <m/>
    <x v="0"/>
    <s v="Sin reporte"/>
    <s v="Sin reporte"/>
    <x v="558"/>
    <x v="3"/>
    <x v="28"/>
    <x v="3"/>
    <x v="9"/>
    <s v="Mecanismo"/>
    <s v="Caribe"/>
    <x v="4"/>
    <s v="Claudia Marcela Velasquez"/>
    <m/>
    <s v="Sin información"/>
    <x v="18"/>
    <s v="Manaure(LA )"/>
    <n v="4"/>
    <s v="No"/>
    <n v="0"/>
    <s v="No"/>
    <s v="No"/>
    <m/>
    <s v="Sin definir"/>
    <n v="44560"/>
    <s v="Pendiente Firma"/>
    <s v="Sin Información"/>
    <s v="Diego Armando Lopez Wanumen"/>
    <m/>
    <s v="Con CUR"/>
    <x v="3"/>
    <x v="1"/>
    <x v="1"/>
    <s v="Acueducto"/>
    <x v="0"/>
    <s v="Urbana"/>
    <x v="556"/>
    <s v="Población actual (2027) 15109 Población proyectada (2052) 23.110"/>
    <s v="Indígena"/>
    <n v="15109"/>
    <s v="PGN"/>
    <s v="Empresa de Servicios Públicos de La Guajira S.A E.S.P(Obra y Suministros,Aseguramiento,Interventoría de Obra y Suministros,Interventoría del Aseguramiento)"/>
    <d v="2025-10-31T00:00:00"/>
    <s v="Viable Gobierno Petro"/>
    <s v="Viable Gobierno Petro"/>
    <s v="Viable"/>
    <s v="Por Iniciar Contratación"/>
    <s v="EN PREPARACIÓN"/>
    <x v="5"/>
    <s v="En Ejecución"/>
    <b v="0"/>
    <n v="0"/>
    <n v="0"/>
    <n v="0"/>
    <x v="0"/>
    <s v="Sin información"/>
    <x v="0"/>
    <s v="No Aplica"/>
    <m/>
    <n v="27836270235"/>
    <n v="27836270235"/>
    <n v="1"/>
    <n v="28737159415"/>
    <n v="28737159415"/>
    <m/>
    <s v="x"/>
  </r>
  <r>
    <s v="1-2023-108"/>
    <s v="SI"/>
    <s v="SI"/>
    <s v="SI"/>
    <s v="SI"/>
    <x v="0"/>
    <x v="0"/>
    <s v="NO"/>
    <n v="0"/>
    <m/>
    <x v="0"/>
    <s v="Sin reporte"/>
    <s v="Sin reporte"/>
    <x v="559"/>
    <x v="3"/>
    <x v="27"/>
    <x v="0"/>
    <x v="9"/>
    <s v="Mecanismo"/>
    <s v="Caribe"/>
    <x v="1"/>
    <s v="SubProyectos - CONPES CIPE"/>
    <e v="#N/A"/>
    <s v="Sin información"/>
    <x v="11"/>
    <s v="Majagual(SUC)"/>
    <n v="6"/>
    <s v="No"/>
    <n v="0"/>
    <s v="No"/>
    <s v="No"/>
    <m/>
    <s v="Sin definir"/>
    <n v="70429"/>
    <s v="Pendiente Firma"/>
    <s v="Sin Información"/>
    <s v="Sin información"/>
    <m/>
    <s v="Con CUR"/>
    <x v="3"/>
    <x v="2"/>
    <x v="3"/>
    <s v="Aseo"/>
    <x v="0"/>
    <s v="Urbana"/>
    <x v="557"/>
    <s v="Con la ejecución del proyecto de inversión &amp;ldquo;CONSTRUCCIóN DEL RELLENO SANITARIO SUBREGIONAL MOJANA, LOCALIZADO EN EL MUNICIPIO DE MAJAGUAL, DEPARTAMENTO DE SUCRE&quot; se implementará el componente de disposición final que garantice la prestación del servicio de aseo, en los municipios de Majagua y Guaranda  Sucre, y en el municipio de Achí  Bolívar, beneficiando la población residente actual en los cascos urbanos estimada en de 25.515 habitantes, con 16 recicladores de oficio. El proyecto permitirá mejorar en el corto plazo, el servicio público domiciliario de aseo en los cascos urbanos cercanos, llevando la cobertura existente en disposición final del 0% al 100%, logrando beneficiar población urbana de los 3 municipios. La población total proyectada beneficiada por el proyecto se estima en 36.482 habitantes.  "/>
    <s v="Sin Determinar"/>
    <n v="25515"/>
    <s v="PGN"/>
    <e v="#N/A"/>
    <d v="2025-10-31T00:00:00"/>
    <s v="Viable Gobierno Petro"/>
    <s v="Viable Gobierno Petro"/>
    <s v="Viable"/>
    <s v="Sin ficha de seguimiento"/>
    <s v="EN PREPARACIÓN"/>
    <x v="9"/>
    <s v="En Ejecución"/>
    <b v="0"/>
    <n v="0"/>
    <n v="0"/>
    <n v="0"/>
    <x v="0"/>
    <s v="No Aplica"/>
    <x v="0"/>
    <s v="No Aplica"/>
    <m/>
    <n v="24715039373"/>
    <n v="24715039373"/>
    <n v="1"/>
    <n v="24715039373"/>
    <n v="24715039373"/>
    <m/>
    <s v="x"/>
  </r>
  <r>
    <s v="1-2025-135"/>
    <s v="SI"/>
    <s v="SI"/>
    <s v="SI"/>
    <s v="SI"/>
    <x v="0"/>
    <x v="0"/>
    <s v="NO"/>
    <n v="0"/>
    <m/>
    <x v="0"/>
    <s v="Sin reporte"/>
    <s v="Sin reporte"/>
    <x v="560"/>
    <x v="3"/>
    <x v="28"/>
    <x v="3"/>
    <x v="9"/>
    <s v="Mecanismo"/>
    <s v="Caribe"/>
    <x v="4"/>
    <s v="Claudia Marcela Velasquez"/>
    <m/>
    <s v="Sin información"/>
    <x v="18"/>
    <s v="Villanueva(LA )"/>
    <n v="6"/>
    <s v="No"/>
    <n v="0"/>
    <s v="Si"/>
    <s v="No"/>
    <m/>
    <s v="Sin definir"/>
    <n v="44874"/>
    <s v="Pendiente Firma"/>
    <s v="Sin Información"/>
    <s v="Diego Armando Lopez Wanumen"/>
    <m/>
    <s v="Con CUR"/>
    <x v="3"/>
    <x v="1"/>
    <x v="1"/>
    <s v="Acueducto"/>
    <x v="0"/>
    <s v="Urbana"/>
    <x v="558"/>
    <s v=" El proyecto tiene como propósito principal solucionar las deficiencias existentes en la continuidad y cobertura del sistema de acueducto de la cabecera municipal de Villanueva. Para ello, se plantea la optimización integral de las redes de aducción, conducción y distribución, con el fin de garantizar el acceso confiable y permanente al agua potable para la población. Adicionalmente, se incluyen obras de mitigación en estructuras críticas como el desarenador, las cuales permitirán reducir el riesgo de colapso derivado de la socavación y presión ejercida por el río Villanueva. Estas intervenciones no solo fortalecen la infraestructura hidráulica existente, sino que también contribuyen a la protección de los componentes operativos del sistema. En términos de impacto, el proyecto generará beneficios significativos tanto en el ámbito técnico como social. Desde el punto de vista técnico, mejorará la eficiencia hidráulica, la capacidad de almacenamiento y la regulación del caudal, asegurando una distribución más equitativa del recurso. Desde el punto de vista social, garantizará la continuidad del servicio de agua potable, mejorando las condiciones de vida, la salud pública y la resiliencia de la comunidad frente a eventos de escasez o emergencia hídrica.   El numero de beneficiarios actuales 29.998 habitantes en el año 2025 y proyectada 42.768 habitantes para el horizonte de diseño del proyecto año 2055 -La optimización de la red de distribución beneficia a cinco sectores en los cuales el primer sector incluye a los barrios EL CAFETAL, ROJAS - - PINILLA, 7 DE AGOSTO, LAS DELICIAS SECT PILOTO (calle 6-7 -8carr 11-13) 10%, SAN LUIS (carr 2-8 con calles 8-9) 30%, VILLA DEL RIO, ; con un total de 852 viviendas -El sector 2 incluye los siguientes barrios: LOS áNGELES, CENTRO, FINCAS, BARRIO NUEVO-PILOTO, HORMIGUERAL-PILOTO, HORMIGUERAL-PILOTO ALC, JOSé GALO DAZA -PILOT0 2, JOSé P PADILLA - PILOTO HOSPITAL, SAN LUIS, JOSé GALO DAZA (carr1-5 call 14-15) 20%, LAS DELICIAS (calle 9-14 carr 11-13) 15% con un total de 1515 viviendas -El sector 3 incluye los barrios JOSé GALO DAZA, SANTO TOMAS, HORMIGUERAL, LAS MARíAS, 6 DE ABRIL, BARRIO NUEVO, JOSé P PADILLA SECTOR 3, VILLA HILDEGART, EL CARMEN, con un total de 1169 viviendas. -El sector 4 que corresponde con los barrios: VILLA DEL PRADO, OROZUZ, BLANCA MARTíNEZ, VILLA BEATRIZ, LUIS C. GALáN SECT ALTO, LA UNIóN, LA CEIBA, LAS DELICIAS, LA FLORESTA cuenta con un total de 1231 viviendas. -Este sector comprende los barrios 11 DE JUNIO, LAS PALMAS, JOSé P. PADILLA SECT ALTO (calle 14-16 carrera 13-15), VILLA DEL ROSARIO con 395 viviendas. -El sector cinco incluye los barrios ROMáN GóMEZ OVALLE E1 y E2, BLANCA MARTíNEZ (carrera 22a hasta 25, entre calle 7 y 5b), URB. MAñANITAS DE INVIERNO, UNIVERSIDAD DE LA GUAJIRA SEDE VILLANUEVA con un total de 501 viviendas "/>
    <s v="Sin Determinar"/>
    <n v="29998"/>
    <s v="PGN"/>
    <s v="VILLANUEVA (Guajira)(Obra y Suministros,Interventoría de Obra y Suministros)"/>
    <d v="2025-10-31T00:00:00"/>
    <s v="Viable Gobierno Petro"/>
    <s v="Viable Gobierno Petro"/>
    <s v="Viable"/>
    <s v="Por Iniciar Contratación"/>
    <s v="EN PREPARACIÓN"/>
    <x v="8"/>
    <s v="En Ejecución"/>
    <b v="0"/>
    <n v="0"/>
    <n v="0"/>
    <n v="0"/>
    <x v="0"/>
    <s v="Sin información"/>
    <x v="0"/>
    <s v="No Aplica"/>
    <m/>
    <n v="39255510759"/>
    <n v="39255510759"/>
    <n v="1"/>
    <n v="29446756437"/>
    <n v="29446756437"/>
    <m/>
    <s v="x"/>
  </r>
  <r>
    <s v="1-2025-69"/>
    <s v="SI"/>
    <s v="SI"/>
    <s v="SI"/>
    <s v="SI"/>
    <x v="0"/>
    <x v="0"/>
    <s v="NO"/>
    <s v="NO"/>
    <m/>
    <x v="0"/>
    <s v="Sin reporte"/>
    <s v="Sin reporte"/>
    <x v="561"/>
    <x v="3"/>
    <x v="27"/>
    <x v="0"/>
    <x v="9"/>
    <s v="Mecanismo"/>
    <s v="Pacifica"/>
    <x v="3"/>
    <s v="SubProyectos - CONPES CIPE"/>
    <e v="#N/A"/>
    <s v="Sin información"/>
    <x v="8"/>
    <s v="Aldana(NAR)"/>
    <n v="6"/>
    <s v="No"/>
    <n v="0"/>
    <s v="No"/>
    <s v="No"/>
    <m/>
    <s v="Sin definir"/>
    <n v="52022"/>
    <s v="Pendiente Firma"/>
    <s v="Sin Información"/>
    <s v="Sin información"/>
    <m/>
    <s v="Con CUR"/>
    <x v="3"/>
    <x v="0"/>
    <x v="0"/>
    <s v="Alcantarillado"/>
    <x v="0"/>
    <s v="Urbana"/>
    <x v="559"/>
    <s v="El proyecto beneficiará a 1517 habitantes, y a una población total proyectada de 1.660 habitantes para el horizonte de diseño del proyecto, que es de veinticinco (25) años."/>
    <s v="Mestiza"/>
    <n v="1517"/>
    <s v="PGN"/>
    <e v="#N/A"/>
    <d v="2025-10-31T00:00:00"/>
    <s v="Viable Gobierno Petro"/>
    <s v="Viable Gobierno Petro"/>
    <s v="Viable"/>
    <s v="Sin ficha de seguimiento"/>
    <s v="EN PREPARACIÓN"/>
    <x v="9"/>
    <s v="En Ejecución"/>
    <b v="0"/>
    <n v="0"/>
    <n v="0"/>
    <n v="0"/>
    <x v="0"/>
    <s v="No Aplica"/>
    <x v="0"/>
    <s v="No Aplica"/>
    <m/>
    <n v="15586672218.5"/>
    <n v="15586669336"/>
    <n v="1"/>
    <n v="15586669336"/>
    <n v="15586669336"/>
    <m/>
    <s v="x"/>
  </r>
  <r>
    <s v="1-2023-107"/>
    <s v="SI"/>
    <s v="SI"/>
    <s v="SI"/>
    <s v="SI"/>
    <x v="0"/>
    <x v="0"/>
    <s v="NO"/>
    <s v="NO"/>
    <m/>
    <x v="0"/>
    <s v="Sin reporte"/>
    <s v="Sin reporte"/>
    <x v="562"/>
    <x v="3"/>
    <x v="29"/>
    <x v="0"/>
    <x v="9"/>
    <s v="Mecanismo"/>
    <s v="Pacifica"/>
    <x v="3"/>
    <s v="Camilo Darwish"/>
    <s v="CRISTIAN CAMILO DARWISH SALAMA MONTOYA"/>
    <s v="WESLIN JAMES MOSQUERA PALACIOS"/>
    <x v="6"/>
    <s v="Condoto(CHO)"/>
    <n v="6"/>
    <s v="Si"/>
    <n v="0"/>
    <s v="Si"/>
    <s v="Si"/>
    <m/>
    <s v="Sin definir"/>
    <n v="27205"/>
    <s v="1462-2025"/>
    <s v="Subdirector(a) de Proyectos"/>
    <s v="Weslin James Mosquera Palacios"/>
    <m/>
    <s v="Con CUR"/>
    <x v="3"/>
    <x v="1"/>
    <x v="2"/>
    <s v="Acueducto y Alcantarillado"/>
    <x v="0"/>
    <s v="Urbana"/>
    <x v="560"/>
    <s v="Realiza el suministro de agua apta para consumo humano al 100% de la población de la zona urbana del municipio de Condoto, durante 24 horas, 7 días a la semana."/>
    <s v="Afrodescendiente"/>
    <n v="0"/>
    <s v="PGN"/>
    <s v="Aguas del Choco S.A. E.S.P(Obra y Suministros,Interventoría de Obra y Suministros)"/>
    <d v="2025-10-31T00:00:00"/>
    <s v="Viable Gobierno Petro"/>
    <s v="Viable Gobierno Petro"/>
    <s v="Viable"/>
    <s v="Por Iniciar Contratación"/>
    <s v="EN PREPARACIÓN"/>
    <x v="8"/>
    <s v="En Ejecución"/>
    <b v="0"/>
    <n v="0"/>
    <n v="0"/>
    <n v="0"/>
    <x v="0"/>
    <s v="Sin información"/>
    <x v="0"/>
    <s v="No Aplica"/>
    <m/>
    <n v="39120853895.800003"/>
    <n v="39120853895.800003"/>
    <n v="1"/>
    <n v="32253608234"/>
    <n v="32253608234"/>
    <m/>
    <s v="x"/>
  </r>
  <r>
    <s v="1-2025-213"/>
    <s v="SI"/>
    <s v="SI"/>
    <s v="SI"/>
    <s v="SI"/>
    <x v="0"/>
    <x v="0"/>
    <s v="NO"/>
    <n v="0"/>
    <m/>
    <x v="0"/>
    <s v="Sin reporte"/>
    <s v="Sin reporte"/>
    <x v="563"/>
    <x v="2"/>
    <x v="2"/>
    <x v="2"/>
    <x v="0"/>
    <s v="Mecanismo"/>
    <s v="Andina"/>
    <x v="2"/>
    <s v="Catatumbo"/>
    <m/>
    <s v="Sin información"/>
    <x v="16"/>
    <s v="Abrego(N D), El Zulia(N D), La Playa(N D), Ocaña(N D), Puerto Santander(N D), San Calixto(N D), San Cayetano(N D), Villa Del Rosario(N D)"/>
    <s v="6, 6, 6, 5, 6, 6, 6, 4"/>
    <s v="Si"/>
    <n v="0"/>
    <s v="Si"/>
    <s v="No"/>
    <m/>
    <s v="Sin definir"/>
    <s v="54003, 54261, 54398, 54498, 54553, 54670, 54673, 54874"/>
    <s v="Catatumbo"/>
    <s v="Sin Información"/>
    <s v="Sin información"/>
    <m/>
    <s v="Con CUR"/>
    <x v="0"/>
    <x v="0"/>
    <x v="0"/>
    <s v="Alcantarillado"/>
    <x v="1"/>
    <s v="Rural"/>
    <x v="561"/>
    <s v="Beneficio de 595 usuarios del Departamento de Norte de Santander  Región del Catatumbo con soluciones individuales  Unidades Sanitarias con sistemas de tratamiento de agua residual doméstica.  &amp;bull;Eliminación de vectores de morbilidad  &amp;bull;Eliminación de descargas puntuales - Disminución del impacto negativo en el medio ambiente.  &amp;bull;Mejora de la calidad de vida de los beneficiarios"/>
    <s v="Mestiza"/>
    <n v="2536"/>
    <s v="PGN"/>
    <n v="0"/>
    <d v="2025-12-19T00:00:00"/>
    <s v="Viable Gobierno Petro"/>
    <s v="Viable Gobierno Petro"/>
    <s v="Viable"/>
    <s v="Sin ficha de seguimiento"/>
    <s v="EN PREPARACIÓN"/>
    <x v="5"/>
    <s v="En Ejecución"/>
    <b v="0"/>
    <n v="0"/>
    <n v="0"/>
    <n v="0"/>
    <x v="0"/>
    <s v="No Aplica"/>
    <x v="0"/>
    <s v="No Aplica"/>
    <m/>
    <n v="22540818458"/>
    <n v="23540818458"/>
    <n v="0.95752059335642326"/>
    <n v="22540818458"/>
    <n v="23540818458"/>
    <m/>
    <s v="x"/>
  </r>
  <r>
    <s v="1-2025-140"/>
    <s v="SI"/>
    <s v="SI"/>
    <s v="SI"/>
    <s v="SI"/>
    <x v="0"/>
    <x v="0"/>
    <s v="NO"/>
    <s v="NO"/>
    <m/>
    <x v="0"/>
    <s v="Sin reporte"/>
    <s v="Sin reporte"/>
    <x v="564"/>
    <x v="2"/>
    <x v="2"/>
    <x v="2"/>
    <x v="0"/>
    <s v="Mecanismo"/>
    <s v="Andina"/>
    <x v="2"/>
    <s v="Catatumbo"/>
    <m/>
    <s v="Sin información"/>
    <x v="16"/>
    <s v="Convención(N D), El Carmen(N D), El Tarra(N D), Hacarí(N D), San Calixto(N D), Sardinata(N D), Teorama(N D), Tibú(N D)"/>
    <s v="6, 6, 6, 6, 6, 6, 6, 6"/>
    <s v="Si"/>
    <n v="0"/>
    <s v="Si"/>
    <s v="No"/>
    <m/>
    <s v="Sin definir"/>
    <s v="54206, 54245, 54250, 54344, 54670, 54720, 54800, 54810"/>
    <s v="Catatumbo"/>
    <s v="Sin Información"/>
    <s v="Sin información"/>
    <m/>
    <s v="Con CUR"/>
    <x v="0"/>
    <x v="0"/>
    <x v="0"/>
    <s v="Alcantarillado"/>
    <x v="1"/>
    <s v="Rural"/>
    <x v="562"/>
    <s v="Beneficio de 804 usuarios del Departamento de Norte de Santander  Región del Catatumbo con soluciones individuales  Unidades Sanitarias con sistemas de tratamiento de agua residual doméstica.       Eliminación de vectores de morbilidad     Eliminación de descargas puntuales - Disminución del impacto negativo en el medio ambiente.     Mejora de la calidad de vida de los beneficiarios "/>
    <s v="Sin Determinar"/>
    <n v="3224"/>
    <s v="PGN"/>
    <n v="0"/>
    <d v="2025-10-31T00:00:00"/>
    <s v="Viable Gobierno Petro"/>
    <s v="Viable Gobierno Petro"/>
    <s v="Viable"/>
    <s v="Sin ficha de seguimiento"/>
    <s v="EN PREPARACIÓN"/>
    <x v="5"/>
    <s v="En Ejecución"/>
    <b v="0"/>
    <n v="0"/>
    <n v="0"/>
    <n v="0"/>
    <x v="0"/>
    <s v="No Aplica"/>
    <x v="0"/>
    <s v="No Aplica"/>
    <m/>
    <n v="32453563591"/>
    <n v="32453563591"/>
    <n v="1"/>
    <n v="32453563591"/>
    <n v="32453563591"/>
    <m/>
    <s v="x"/>
  </r>
  <r>
    <s v="1-2025-201"/>
    <s v="No"/>
    <s v="SI"/>
    <s v="SI"/>
    <s v="SI"/>
    <x v="0"/>
    <x v="0"/>
    <s v="NO"/>
    <n v="0"/>
    <m/>
    <x v="0"/>
    <s v="Sin reporte"/>
    <s v="Sin reporte"/>
    <x v="565"/>
    <x v="2"/>
    <x v="20"/>
    <x v="1"/>
    <x v="0"/>
    <s v="Mecanismo"/>
    <s v="Caribe"/>
    <x v="1"/>
    <s v="Manuela Chica"/>
    <m/>
    <s v="Sin información"/>
    <x v="3"/>
    <s v="El Banco(MAG)"/>
    <n v="6"/>
    <s v="No"/>
    <n v="0"/>
    <s v="No"/>
    <s v="Si"/>
    <m/>
    <s v="Sin definir"/>
    <n v="47245"/>
    <s v="Pendiente Firma"/>
    <s v="Sin Información"/>
    <s v="Sin información"/>
    <m/>
    <s v="Con CUR"/>
    <x v="0"/>
    <x v="1"/>
    <x v="1"/>
    <s v="Acueducto"/>
    <x v="1"/>
    <s v="Rural"/>
    <x v="563"/>
    <s v="Indicadores Cobertura Acueducto Población Urbana Población Beneficiada Acueducto Continuidad del Servicio Calidad del Agua Empleos Directos Nueva población beneficiada Acueducto Micromedición"/>
    <s v="Sin Determinar"/>
    <n v="1629"/>
    <s v="PGN"/>
    <e v="#N/A"/>
    <d v="2025-10-31T00:00:00"/>
    <s v="Viable Gobierno Petro"/>
    <s v="Viable Gobierno Petro"/>
    <s v="Viable"/>
    <s v="Sin ficha de seguimiento"/>
    <s v="EN PREPARACIÓN"/>
    <x v="9"/>
    <s v="En Ejecución"/>
    <b v="0"/>
    <n v="0"/>
    <n v="0"/>
    <n v="0"/>
    <x v="0"/>
    <s v="No Aplica"/>
    <x v="0"/>
    <s v="No Aplica"/>
    <m/>
    <n v="7721278483"/>
    <n v="7721278483"/>
    <n v="1"/>
    <n v="7721278483"/>
    <n v="7721278483"/>
    <m/>
    <s v="x"/>
  </r>
  <r>
    <s v="1-2024-160"/>
    <s v="SI"/>
    <s v="SI"/>
    <s v="SI"/>
    <s v="SI"/>
    <x v="0"/>
    <x v="0"/>
    <s v="NO"/>
    <n v="0"/>
    <m/>
    <x v="0"/>
    <s v="Sin reporte"/>
    <s v="Sin reporte"/>
    <x v="566"/>
    <x v="3"/>
    <x v="28"/>
    <x v="3"/>
    <x v="9"/>
    <s v="Mecanismo"/>
    <s v="Caribe"/>
    <x v="4"/>
    <s v="Claudia Marcela Velasquez"/>
    <m/>
    <s v="Sin información"/>
    <x v="18"/>
    <s v="Fonseca(LA )"/>
    <n v="6"/>
    <s v="Si"/>
    <n v="0"/>
    <s v="Si"/>
    <s v="Si"/>
    <m/>
    <s v="Si - Guajira VASB"/>
    <n v="44279"/>
    <s v="Pendiente Firma"/>
    <s v="Sin Información"/>
    <s v="Diego Armando Lopez Wanumen"/>
    <m/>
    <s v="Con CUR"/>
    <x v="3"/>
    <x v="1"/>
    <x v="1"/>
    <s v="Acueducto"/>
    <x v="1"/>
    <s v="Rural"/>
    <x v="564"/>
    <s v="Garantizar el acceso a agua potable de calidad y de suministro continuo para las comunidades del resguardo indígena de Mayabangloma."/>
    <s v="Indígena"/>
    <n v="3994"/>
    <s v="PGN"/>
    <s v="Empresa de Servicios Públicos de La Guajira S.A E.S.P(Obra y Suministros,Aseguramiento,Interventoría de Suministros,Interventoría del Aseguramiento)"/>
    <d v="2025-10-31T00:00:00"/>
    <s v="Viable Gobierno Petro"/>
    <s v="Viable Gobierno Petro"/>
    <s v="Viable"/>
    <s v="Por Iniciar Contratación"/>
    <s v="EN PREPARACIÓN"/>
    <x v="5"/>
    <s v="En Ejecución"/>
    <b v="0"/>
    <n v="0"/>
    <n v="0"/>
    <n v="0"/>
    <x v="0"/>
    <s v="Sin información"/>
    <x v="0"/>
    <s v="No Aplica"/>
    <m/>
    <n v="15555226204.650002"/>
    <n v="15555226204.650002"/>
    <n v="1"/>
    <n v="12671994370"/>
    <n v="12671994370"/>
    <m/>
    <s v="x"/>
  </r>
  <r>
    <s v="1-2024-98"/>
    <s v="SI"/>
    <s v="SI"/>
    <s v="SI"/>
    <s v="SI"/>
    <x v="0"/>
    <x v="0"/>
    <s v="NO"/>
    <s v="NO"/>
    <m/>
    <x v="0"/>
    <s v="Sin reporte"/>
    <s v="Sin reporte"/>
    <x v="567"/>
    <x v="3"/>
    <x v="26"/>
    <x v="0"/>
    <x v="9"/>
    <s v="Mecanismo"/>
    <s v="Andina"/>
    <x v="0"/>
    <s v="Oscar López"/>
    <s v="OSCAR IVAN LOPEZ RODRIGUEZ"/>
    <s v="GILLSON STHEIMAN MORA AGUDELO"/>
    <x v="14"/>
    <s v="San Benito(SAN)"/>
    <n v="6"/>
    <s v="No"/>
    <n v="0"/>
    <s v="No"/>
    <s v="No"/>
    <m/>
    <s v="Sin definir"/>
    <n v="68673"/>
    <s v="1471-2025"/>
    <s v="Subdirector(a) de Proyectos"/>
    <s v="Gillson Stheiman Mora Agudelo"/>
    <m/>
    <s v="Con CUR"/>
    <x v="3"/>
    <x v="1"/>
    <x v="1"/>
    <s v="Acueducto"/>
    <x v="1"/>
    <s v="Urbano y rural"/>
    <x v="565"/>
    <s v="Disminución de costos Reducción de tarifas Ampliación de cobertura El sistema se unirá a una PTAP (ya contratada) que proporcionará agua  de calidad, mejorando los IRCA del municipio"/>
    <s v="Sin Determinar"/>
    <n v="3978"/>
    <s v="PGN"/>
    <s v="EMPAS S.A ESP(Obra y Suministros,Interventoría de Obra y Suministros)"/>
    <d v="2025-10-31T00:00:00"/>
    <s v="Viable Gobierno Petro"/>
    <s v="Viable Gobierno Petro"/>
    <s v="Viable"/>
    <s v="En Contratación"/>
    <s v="EN PREPARACIÓN"/>
    <x v="10"/>
    <s v="En Ejecución"/>
    <b v="0"/>
    <n v="0"/>
    <n v="0"/>
    <n v="0"/>
    <x v="0"/>
    <s v="Sin información"/>
    <x v="0"/>
    <s v="No Aplica"/>
    <m/>
    <n v="30663132370"/>
    <n v="30663132370"/>
    <n v="1"/>
    <n v="24522926598"/>
    <n v="24522926598"/>
    <m/>
    <s v="x"/>
  </r>
  <r>
    <s v="1-2024-91"/>
    <s v="SI"/>
    <s v="SI"/>
    <s v="SI"/>
    <s v="SI"/>
    <x v="0"/>
    <x v="0"/>
    <s v="NO"/>
    <s v="NO"/>
    <m/>
    <x v="0"/>
    <s v="Sin reporte"/>
    <s v="Sin reporte"/>
    <x v="568"/>
    <x v="2"/>
    <x v="21"/>
    <x v="1"/>
    <x v="7"/>
    <s v="Mecanismo"/>
    <s v="Pacifica"/>
    <x v="3"/>
    <s v="DPR"/>
    <m/>
    <s v="DPR"/>
    <x v="6"/>
    <s v="Atrato(CHO)"/>
    <n v="6"/>
    <s v="No"/>
    <n v="0"/>
    <s v="No"/>
    <s v="Si"/>
    <m/>
    <s v="Sin definir"/>
    <n v="27050"/>
    <s v="Sin información"/>
    <s v="Sin Información"/>
    <s v="Sin información"/>
    <e v="#N/A"/>
    <s v="Con CUR"/>
    <x v="0"/>
    <x v="2"/>
    <x v="8"/>
    <s v="Adquisición Vehículo"/>
    <x v="0"/>
    <s v="Urbana"/>
    <x v="566"/>
    <s v="El propósito general de este proyecto es el mejoramiento de la gestión integral de residuos sólidos mediante la adquisición de un vehículo recolector compactador de residuos sólidos con capacidad de 15 yds3 para la zona urbana y rural del municipio de Atrato. Choco."/>
    <s v="Sin Determinar"/>
    <n v="8271"/>
    <s v="PDA"/>
    <e v="#N/A"/>
    <d v="2025-03-31T00:00:00"/>
    <s v="Viable Gobierno Petro"/>
    <s v="Viable Gobierno Petro"/>
    <s v="Viable"/>
    <s v="Sin ficha de seguimiento"/>
    <s v="EN PREPARACIÓN"/>
    <x v="9"/>
    <s v="En Ejecución"/>
    <b v="0"/>
    <n v="0"/>
    <n v="0"/>
    <n v="0"/>
    <x v="0"/>
    <s v="No Aplica"/>
    <x v="0"/>
    <s v="No Aplica"/>
    <m/>
    <n v="0"/>
    <n v="902285744"/>
    <n v="0"/>
    <n v="0"/>
    <n v="902285744"/>
    <m/>
    <s v="x"/>
  </r>
  <r>
    <s v="2-2019-19"/>
    <s v="SI"/>
    <s v="SI"/>
    <s v="SI"/>
    <s v="No"/>
    <x v="0"/>
    <x v="0"/>
    <s v="NO"/>
    <s v="NO"/>
    <m/>
    <x v="0"/>
    <s v="Sin reporte"/>
    <s v="Sin reporte"/>
    <x v="569"/>
    <x v="2"/>
    <x v="21"/>
    <x v="1"/>
    <x v="0"/>
    <s v="Mecanismo"/>
    <s v="Andina"/>
    <x v="2"/>
    <s v="DPR"/>
    <m/>
    <s v="DPR"/>
    <x v="19"/>
    <s v="San Luis De Gaceno(BOY)"/>
    <n v="6"/>
    <s v="No"/>
    <n v="0"/>
    <s v="No"/>
    <s v="No"/>
    <m/>
    <s v="Sin definir"/>
    <n v="15667"/>
    <s v="Sin información"/>
    <s v="Sin Información"/>
    <s v="Sin información"/>
    <e v="#N/A"/>
    <s v="Con CUR"/>
    <x v="0"/>
    <x v="2"/>
    <x v="8"/>
    <s v="Adquisición Vehículo"/>
    <x v="0"/>
    <s v="Urbana"/>
    <x v="567"/>
    <s v="Con la adquisición de un (1) vehículo recolector compactador de residuos sólidos de 17 yardas cúbicas para el municipio de San Luis de Gaceno se logrará: i) El cumplimiento de las condiciones técnicas definidas (Decreto 1077 de 2015) para realizar las actividades de recolección y transporte de residuos sólidos generados en el área urbana y rural. ii) El aumento de la capacidad disponible de recolección y transporte, pasando de aproximadamente 75 toneladas/mes a 109 toneladas/mes. iii) Brindar el servicio de recolección y transporte de residuos sólidos a los centros poblados: Santa Teresa, La Mesa del Guavio, Guamal y Horizontes, pasando de una cobertura rural de 0% a 80%.  "/>
    <s v="Mestiza"/>
    <n v="3520"/>
    <s v="PGN"/>
    <e v="#N/A"/>
    <d v="2025-10-03T00:00:00"/>
    <s v="Viable Gobierno Petro"/>
    <s v="Viable Gobierno Petro"/>
    <s v="Viable"/>
    <s v="Sin ficha de seguimiento"/>
    <s v="EN PREPARACIÓN"/>
    <x v="9"/>
    <s v="En Ejecución"/>
    <b v="0"/>
    <n v="0"/>
    <n v="0"/>
    <n v="0"/>
    <x v="0"/>
    <s v="No Aplica"/>
    <x v="0"/>
    <s v="No Aplica"/>
    <m/>
    <n v="966331000"/>
    <n v="966331000"/>
    <n v="1"/>
    <n v="966331000"/>
    <n v="966331000"/>
    <m/>
    <s v="x"/>
  </r>
  <r>
    <s v="1-2022-29"/>
    <s v="SI"/>
    <s v="SI"/>
    <s v="SI"/>
    <s v="SI"/>
    <x v="0"/>
    <x v="0"/>
    <s v="NO"/>
    <s v="NO"/>
    <m/>
    <x v="0"/>
    <s v="Sin reporte"/>
    <s v="Sin reporte"/>
    <x v="570"/>
    <x v="3"/>
    <x v="26"/>
    <x v="0"/>
    <x v="9"/>
    <s v="Mecanismo"/>
    <s v="Caribe"/>
    <x v="1"/>
    <s v="Santiago Zuluaga"/>
    <s v="SANTIAGO ARTURO ZULUAGA BAUTISTA "/>
    <s v="WILLIAM RICARDO GÓMEZ ARISTIZÁBAL "/>
    <x v="11"/>
    <s v="Los Palmitos(SUC)"/>
    <n v="6"/>
    <s v="Si"/>
    <n v="0"/>
    <s v="Si"/>
    <s v="No"/>
    <m/>
    <s v="Sin definir"/>
    <n v="70418"/>
    <s v="1468-2025"/>
    <s v="Subdirector(a) de Proyectos"/>
    <s v="William Ricardo Gómez Aristizabal"/>
    <m/>
    <s v="Con CUR"/>
    <x v="3"/>
    <x v="0"/>
    <x v="0"/>
    <s v="Alcantarillado"/>
    <x v="0"/>
    <s v="Urbana"/>
    <x v="568"/>
    <s v="El proyecto transformará el panorama del saneamiento en la región, elevando la cobertura de la red de alcantarillado del 94% al 100%, garantizando así el acceso a este servicio esencial para todos los habitantes. Se logrará una notable mejora en el tratamiento de aguas residuales, reduciendo la carga contaminante de 402.78 mg/l DBO5 a 90 mg/l DBO5, lo que representa un avance significativo en la protección del medio ambiente. Además, se optimizará el material de las tuberías del sistema de alcantarillado, reemplazando el 68% de las tuberías de asbesto cemento, que presentan deterioro estructural, por materiales modernos y duraderos. Este proyecto beneficiará directamente a 12.167 habitantes en la actualidad, con una proyección de 20.319 habitantes en el futuro, contribuyendo de manera sustancial a la salud pública y al desarrollo sostenible de la comunidad."/>
    <s v="Mestiza"/>
    <n v="12089"/>
    <s v="PGN"/>
    <s v="PALMITO (Sucre)(Obra y Suministros,Interventoría de Obra y Suministros)"/>
    <d v="2025-11-04T00:00:00"/>
    <s v="Viable Gobierno Petro"/>
    <s v="Viable Gobierno Petro"/>
    <s v="Viable"/>
    <s v="En Contratación"/>
    <s v="ACTIVOS"/>
    <x v="0"/>
    <s v="En Ejecución"/>
    <b v="1"/>
    <n v="0"/>
    <n v="0.17"/>
    <n v="0.17"/>
    <x v="0"/>
    <s v="Sin información"/>
    <x v="0"/>
    <s v="No Aplica"/>
    <m/>
    <n v="27268658721"/>
    <n v="27268658721"/>
    <n v="1"/>
    <n v="27268658721"/>
    <n v="27268658721"/>
    <m/>
    <s v="x"/>
  </r>
  <r>
    <s v="1-2022-101"/>
    <s v="SI"/>
    <s v="SI"/>
    <s v="SI"/>
    <s v="SI"/>
    <x v="0"/>
    <x v="0"/>
    <s v="NO"/>
    <s v="NO"/>
    <m/>
    <x v="0"/>
    <s v="Sin reporte"/>
    <s v="Sin reporte"/>
    <x v="571"/>
    <x v="3"/>
    <x v="26"/>
    <x v="0"/>
    <x v="9"/>
    <s v="Mecanismo"/>
    <s v="Andina"/>
    <x v="0"/>
    <s v="Oscar López"/>
    <s v="OSCAR IVAN LOPEZ RODRIGUEZ"/>
    <s v="LEHIDI JOHANA AMAYA GOMEZ"/>
    <x v="14"/>
    <s v="Rionegro(SAN)"/>
    <n v="6"/>
    <s v="No"/>
    <n v="0"/>
    <s v="Si"/>
    <s v="No"/>
    <m/>
    <s v="Sin definir"/>
    <n v="68615"/>
    <s v="1474-2025"/>
    <s v="Subdirector(a) de Proyectos"/>
    <s v="Lehidi Johana Amaya Gomez"/>
    <m/>
    <s v="Con CUR"/>
    <x v="3"/>
    <x v="1"/>
    <x v="1"/>
    <s v="Acueducto"/>
    <x v="1"/>
    <s v="Rural"/>
    <x v="569"/>
    <s v="A través de la optimización del sistema de acueducto del Centro Poblado Papayal del municipio de Rionegro - Santander, se busca optimizar el acceso a agua potable de la población rural de este municipio, con el cual se pretende beneficiar a 991 habitantes en la actualidad y 1229 habitantes proyectados en el horizonte de diseño de 25 años."/>
    <s v="Sin Determinar"/>
    <n v="991"/>
    <s v="PGN"/>
    <s v="RIONEGRO (Santander)(Obra y Suministros,Interventoría de Obra y Suministros)"/>
    <d v="2025-11-04T00:00:00"/>
    <s v="Viable Gobierno Petro"/>
    <s v="Viable Gobierno Petro"/>
    <s v="Viable"/>
    <s v="Por Iniciar Contratación"/>
    <s v="EN PREPARACIÓN"/>
    <x v="5"/>
    <s v="En Ejecución"/>
    <b v="0"/>
    <n v="0"/>
    <n v="0"/>
    <n v="0"/>
    <x v="0"/>
    <s v="Sin información"/>
    <x v="0"/>
    <s v="No Aplica"/>
    <m/>
    <n v="2197967127"/>
    <n v="2197967127"/>
    <n v="1"/>
    <n v="2197967127"/>
    <n v="2197967127"/>
    <m/>
    <s v="x"/>
  </r>
  <r>
    <s v="1-2024-62"/>
    <s v="SI"/>
    <s v="SI"/>
    <s v="SI"/>
    <s v="No"/>
    <x v="0"/>
    <x v="0"/>
    <s v="NO"/>
    <s v="NO"/>
    <m/>
    <x v="0"/>
    <s v="Sin reporte"/>
    <s v="Sin reporte"/>
    <x v="572"/>
    <x v="3"/>
    <x v="26"/>
    <x v="0"/>
    <x v="9"/>
    <s v="Mecanismo"/>
    <s v="Andina"/>
    <x v="2"/>
    <s v="CARLOS FERNANDO BORJA JIMENEZ"/>
    <s v="CARLOS FERNANDO BORJA JIMENEZ"/>
    <s v="FABER ANDREY MONTAÑA DUQUE"/>
    <x v="17"/>
    <s v="Santuario(RIS)"/>
    <n v="6"/>
    <s v="No"/>
    <n v="0"/>
    <s v="No"/>
    <s v="No"/>
    <m/>
    <s v="Sin definir"/>
    <n v="66687"/>
    <s v="1478-2025"/>
    <s v="Subdirector(a) de Proyectos"/>
    <s v="Faber Andrey Montaña Duque"/>
    <m/>
    <s v="Con CUR"/>
    <x v="3"/>
    <x v="1"/>
    <x v="1"/>
    <s v="Acueducto"/>
    <x v="0"/>
    <s v="Urbana"/>
    <x v="570"/>
    <s v="Con la implementación del proyecto, una vez se ejecuten las obras, se podrá garantizar el transporte de agua cruda, y deberá normalizarse la prestación del servicio público de acueducto, logrando un servicio continuo para los usuarios. Le apunta el proyecto a asegurar la prestación del servicio de acueducto para el 100% de la población objeto de la intervención, beneficiando a 8.142 habitantes en la actualidad y 9.630 habitantes proyectados en el horizonte de diseño de 25 años."/>
    <s v="Mestiza"/>
    <n v="8142"/>
    <s v="PGN"/>
    <s v="SANTUARIO (Risaralda)(Obra y Suministros,Aseguramiento,Interventoría de Obra y Suministros,Interventoría del Aseguramiento)"/>
    <d v="2025-11-04T00:00:00"/>
    <s v="Viable Gobierno Petro"/>
    <s v="Viable Gobierno Petro"/>
    <s v="Viable"/>
    <s v="Por Iniciar Contratación"/>
    <s v="ACTIVOS"/>
    <x v="0"/>
    <s v="En Ejecución"/>
    <b v="1"/>
    <n v="0"/>
    <n v="0"/>
    <n v="0"/>
    <x v="0"/>
    <s v="Sin información"/>
    <x v="0"/>
    <s v="No Aplica"/>
    <m/>
    <n v="11317830511"/>
    <n v="11317830510"/>
    <n v="1"/>
    <n v="11317830510"/>
    <n v="11317830510"/>
    <m/>
    <s v="x"/>
  </r>
  <r>
    <s v="1-2023-16"/>
    <s v="SI"/>
    <s v="SI"/>
    <s v="SI"/>
    <s v="SI"/>
    <x v="0"/>
    <x v="0"/>
    <s v="NO"/>
    <s v="NO"/>
    <m/>
    <x v="0"/>
    <s v="Sin reporte"/>
    <s v="Sin reporte"/>
    <x v="573"/>
    <x v="3"/>
    <x v="26"/>
    <x v="0"/>
    <x v="9"/>
    <s v="Mecanismo"/>
    <s v="Pacifica"/>
    <x v="3"/>
    <s v="CRISTIAN CAMILO DARWISH SALAMA MONTOYA"/>
    <s v="CRISTIAN CAMILO DARWISH SALAMA MONTOYA"/>
    <s v="DAVID ALEJANDRO MEDINA GONZALEZ "/>
    <x v="9"/>
    <s v="Calima(VAL)"/>
    <n v="6"/>
    <s v="No"/>
    <n v="0"/>
    <s v="Si"/>
    <s v="No"/>
    <m/>
    <s v="Sin definir"/>
    <n v="76126"/>
    <s v="1488-2025"/>
    <s v="Subdirector(a) de Proyectos"/>
    <s v="David Alejandro Medina Gonzalez"/>
    <m/>
    <s v="Con CUR"/>
    <x v="3"/>
    <x v="1"/>
    <x v="1"/>
    <s v="Acueducto"/>
    <x v="1"/>
    <s v="Rural"/>
    <x v="571"/>
    <s v=" -Población beneficiada: actual 3.033 habitantes (año 2023), futura 3.957  habitantes (25 años) -Cobertura acueducto: De 40,06% a 100% -Calidad del agua  IRCA: 88,2 a 0 -Capacidad de almacenamiento acueducto: 195 m3 a 349.75 m3  "/>
    <s v="Sin Determinar"/>
    <n v="3033"/>
    <s v="PGN"/>
    <s v="Aguas de Buga E.S.P.(Obra y Suministros,Aseguramiento,Interventoría de Obra y Suministros,Interventoría del Aseguramiento)"/>
    <d v="2025-11-04T00:00:00"/>
    <s v="Viable Gobierno Petro"/>
    <s v="Viable Gobierno Petro"/>
    <s v="Viable"/>
    <s v="Por Iniciar Contratación"/>
    <s v="EN PREPARACIÓN"/>
    <x v="5"/>
    <s v="En Ejecución"/>
    <b v="0"/>
    <n v="0"/>
    <n v="0"/>
    <n v="0"/>
    <x v="0"/>
    <d v="2027-03-11T00:00:00"/>
    <x v="0"/>
    <s v="No Aplica"/>
    <m/>
    <n v="21554112781"/>
    <n v="21554112781"/>
    <n v="1"/>
    <n v="21552621010"/>
    <n v="21552621010"/>
    <m/>
    <s v="x"/>
  </r>
  <r>
    <s v="1-2024-87"/>
    <s v="SI"/>
    <s v="SI"/>
    <s v="SI"/>
    <s v="SI"/>
    <x v="0"/>
    <x v="0"/>
    <s v="NO"/>
    <s v="NO"/>
    <m/>
    <x v="0"/>
    <s v="Sin reporte"/>
    <s v="Sin reporte"/>
    <x v="574"/>
    <x v="3"/>
    <x v="26"/>
    <x v="0"/>
    <x v="9"/>
    <s v="Mecanismo"/>
    <s v="Andina"/>
    <x v="2"/>
    <s v="CARLOS FERNANDO BORJA JIMENEZ"/>
    <s v="CARLOS FERNANDO BORJA JIMENEZ"/>
    <s v="DARWIN YESID CHAPARRO"/>
    <x v="15"/>
    <s v="La Plata(HUI)"/>
    <n v="6"/>
    <s v="No"/>
    <n v="0"/>
    <s v="No"/>
    <s v="No"/>
    <m/>
    <s v="Sin definir"/>
    <n v="41396"/>
    <s v="1501-2025"/>
    <s v="Subdirector(a) de Proyectos"/>
    <s v="Darwin Yesid Chaparro Diaz"/>
    <m/>
    <s v="Con CUR"/>
    <x v="3"/>
    <x v="0"/>
    <x v="0"/>
    <s v="Alcantarillado"/>
    <x v="0"/>
    <s v="Urbana"/>
    <x v="572"/>
    <s v="A través de la optimización del sistema de alcantarillado del municipio de La Plata - Huila, se busca optimizar el acceso a saneamiento básico de la población urbana de este municipio, con el cual se pretende beneficiar a 9000 habitantes en la actualidad y 12224 habitantes proyectados en el horizonte de diseño de 25 años."/>
    <s v="Sin Determinar"/>
    <n v="9000"/>
    <s v="PGN"/>
    <s v="EMPRESA DE SERVICIOS PÚBLICOS DE LA PLATA HUILA(Obra y Suministros,Interventoría de Obra y Suministros)"/>
    <d v="2025-11-04T00:00:00"/>
    <s v="Viable Gobierno Petro"/>
    <s v="Viable Gobierno Petro"/>
    <s v="Viable"/>
    <s v="Por Iniciar Contratación"/>
    <s v="EN PREPARACIÓN"/>
    <x v="5"/>
    <s v="En Ejecución"/>
    <b v="0"/>
    <n v="0"/>
    <n v="0"/>
    <n v="0"/>
    <x v="0"/>
    <s v="Sin información"/>
    <x v="0"/>
    <s v="No Aplica"/>
    <m/>
    <n v="21180835607.850002"/>
    <n v="21180835608"/>
    <n v="1"/>
    <n v="21180835608"/>
    <n v="21180835608"/>
    <m/>
    <s v="x"/>
  </r>
  <r>
    <s v="1-2024-124"/>
    <s v="SI"/>
    <s v="SI"/>
    <s v="SI"/>
    <s v="SI"/>
    <x v="0"/>
    <x v="0"/>
    <s v="NO"/>
    <s v="NO"/>
    <m/>
    <x v="0"/>
    <s v="Sin reporte"/>
    <s v="Sin reporte"/>
    <x v="575"/>
    <x v="3"/>
    <x v="27"/>
    <x v="0"/>
    <x v="9"/>
    <s v="Mecanismo"/>
    <s v="Caribe"/>
    <x v="1"/>
    <s v="SubProyectos - CONPES CIPE"/>
    <e v="#N/A"/>
    <s v="Sin información"/>
    <x v="11"/>
    <s v="Tolu(SUC)"/>
    <n v="6"/>
    <s v="No"/>
    <n v="0"/>
    <s v="No"/>
    <s v="Si"/>
    <m/>
    <s v="Sin definir"/>
    <n v="70820"/>
    <s v="Pendiente Firma"/>
    <s v="Sin Información"/>
    <s v="Sin información"/>
    <m/>
    <s v="Con CUR"/>
    <x v="3"/>
    <x v="0"/>
    <x v="0"/>
    <s v="Alcantarillado"/>
    <x v="0"/>
    <s v="Urbana"/>
    <x v="573"/>
    <s v="El proyecto beneficia a dos zonas del casco urbano del municipio de Santiago de Tolú Sucre, beneficiando una población actual de 7585 habitantes y una población proyectada estimada en 12467 habitantes. "/>
    <s v="Sin Determinar"/>
    <n v="7585"/>
    <s v="PGN"/>
    <e v="#N/A"/>
    <d v="2025-11-04T00:00:00"/>
    <s v="Viable Gobierno Petro"/>
    <s v="Viable Gobierno Petro"/>
    <s v="Viable"/>
    <s v="Sin ficha de seguimiento"/>
    <s v="EN PREPARACIÓN"/>
    <x v="9"/>
    <s v="En Ejecución"/>
    <b v="0"/>
    <n v="0"/>
    <n v="0"/>
    <n v="0"/>
    <x v="0"/>
    <s v="No Aplica"/>
    <x v="0"/>
    <s v="No Aplica"/>
    <m/>
    <n v="5629845215"/>
    <n v="10490579998"/>
    <n v="0.53665719303158776"/>
    <n v="5629845215"/>
    <n v="10490579998"/>
    <m/>
    <s v="x"/>
  </r>
  <r>
    <s v="1-2023-161"/>
    <s v="SI"/>
    <s v="SI"/>
    <s v="SI"/>
    <s v="SI"/>
    <x v="0"/>
    <x v="0"/>
    <s v="SI"/>
    <s v="SI"/>
    <m/>
    <x v="0"/>
    <s v="Sin reporte"/>
    <s v="Sin reporte"/>
    <x v="576"/>
    <x v="3"/>
    <x v="26"/>
    <x v="0"/>
    <x v="9"/>
    <s v="Mecanismo"/>
    <s v="Pacifica"/>
    <x v="3"/>
    <s v="CRISTIAN CAMILO DARWISH SALAMA MONTOYA"/>
    <s v="CRISTIAN CAMILO DARWISH SALAMA MONTOYA"/>
    <s v="NANCY CAROLINA ROA BOHÓRQUEZ"/>
    <x v="8"/>
    <s v="Taminango(NAR)"/>
    <n v="6"/>
    <s v="No"/>
    <n v="0"/>
    <s v="No"/>
    <s v="No"/>
    <m/>
    <s v="Sin definir"/>
    <n v="52786"/>
    <s v="1469-2025"/>
    <s v="Subdirector(a) de Proyectos"/>
    <s v="Nancy Carolina Roa Bohorquez"/>
    <m/>
    <s v="Con CUR"/>
    <x v="3"/>
    <x v="0"/>
    <x v="0"/>
    <s v="Alcantarillado"/>
    <x v="0"/>
    <s v="Urbana"/>
    <x v="574"/>
    <s v="El proyecto pretende Completar el 60% del sistema de alcantarillado; Implementar acometidas domiciliarias; Construir un sistema de bombeo que conecte a la red urbana de Polonuevo (6 kms)  "/>
    <s v="Mestiza"/>
    <n v="4530"/>
    <s v="PGN"/>
    <s v="TAMINANGO (Nariño)(Obra y Suministros,Interventoría de Obra y Suministros)"/>
    <d v="2025-11-04T00:00:00"/>
    <s v="Viable Gobierno Petro"/>
    <s v="Viable Gobierno Petro"/>
    <s v="Viable"/>
    <s v="Por Iniciar Contratación"/>
    <s v="EN PREPARACIÓN"/>
    <x v="5"/>
    <s v="En Ejecución"/>
    <b v="0"/>
    <n v="0"/>
    <n v="0"/>
    <n v="0"/>
    <x v="0"/>
    <s v="Sin información"/>
    <x v="0"/>
    <s v="No Aplica"/>
    <m/>
    <n v="3800544828.5500002"/>
    <n v="5054161919"/>
    <n v="0.75196340954426"/>
    <n v="3800544829"/>
    <n v="5054161919"/>
    <m/>
    <s v="x"/>
  </r>
  <r>
    <s v="1-2023-51"/>
    <s v="SI"/>
    <s v="SI"/>
    <s v="SI"/>
    <s v="No"/>
    <x v="0"/>
    <x v="0"/>
    <s v="NO"/>
    <s v="NO"/>
    <m/>
    <x v="0"/>
    <s v="Sin reporte"/>
    <s v="Sin reporte"/>
    <x v="577"/>
    <x v="3"/>
    <x v="26"/>
    <x v="0"/>
    <x v="9"/>
    <s v="Mecanismo"/>
    <s v="Pacifica"/>
    <x v="3"/>
    <s v="CRISTIAN CAMILO DARWISH SALAMA MONTOYA"/>
    <s v="CRISTIAN CAMILO DARWISH SALAMA MONTOYA"/>
    <s v="NANCY CAROLINA ROA BOHÓRQUEZ"/>
    <x v="8"/>
    <s v="Pasto(NAR)"/>
    <n v="1"/>
    <s v="No"/>
    <n v="0"/>
    <s v="No"/>
    <s v="No"/>
    <m/>
    <s v="Sin definir"/>
    <n v="52001"/>
    <s v="1489-2025"/>
    <s v="Subdirector(a) de Proyectos"/>
    <s v="Nancy Carolina Roa Bohorquez"/>
    <m/>
    <s v="Con CUR"/>
    <x v="3"/>
    <x v="1"/>
    <x v="1"/>
    <s v="Acueducto"/>
    <x v="0"/>
    <s v="Urbana"/>
    <x v="575"/>
    <s v="Con la implementación del proyecto se logra el siguiente impacto:  Población beneficiada:  Población actual beneficiada: 373.034 habitantes  Población futura beneficiada (al período de diseño): 451.741 habitantes  Cobertura:  Pasa del 96% al 100% garantizando el suministro de agua potable en cumplimiento de los planes parciales.  Con la nueva capacidad instalada se incrementa el caudal de agua tratada beneficiando a 57.007 habitantes  Continuidad:  Se garantiza la continuidad del servicio permitiendo atender una mayor demanda sin interrupciones.  Calidad:  Se garantiza el suministro al 100% de la población con agua de optima calidad. Garantizando un IRCA &lt;1%  Impacto ambiental:  Eliminación de descargas de lodo proveniente del proceso de potabilización del agua sobre la Quebrada Mijitayo"/>
    <s v="Mestiza"/>
    <n v="393545"/>
    <s v="PGN"/>
    <s v="EMPOPASTO S.A. E.S.P(Obra y Suministros,Interventoría de Obra y Suministros)"/>
    <d v="2025-11-04T00:00:00"/>
    <s v="Viable Gobierno Petro"/>
    <s v="Viable Gobierno Petro"/>
    <s v="Viable"/>
    <s v="Por Iniciar Contratación"/>
    <s v="EN PREPARACIÓN"/>
    <x v="5"/>
    <s v="En Ejecución"/>
    <b v="0"/>
    <n v="0"/>
    <n v="0"/>
    <n v="0"/>
    <x v="0"/>
    <s v="Sin información"/>
    <x v="0"/>
    <s v="No Aplica"/>
    <m/>
    <n v="21868277811.400002"/>
    <n v="24199411108"/>
    <n v="0.9036698337163519"/>
    <n v="21868277812"/>
    <n v="24199411108"/>
    <m/>
    <s v="x"/>
  </r>
  <r>
    <s v="1-2024-17"/>
    <s v="SI"/>
    <s v="SI"/>
    <s v="SI"/>
    <s v="SI"/>
    <x v="0"/>
    <x v="0"/>
    <s v="NO"/>
    <s v="NO"/>
    <m/>
    <x v="0"/>
    <s v="Sin reporte"/>
    <s v="Sin reporte"/>
    <x v="578"/>
    <x v="3"/>
    <x v="26"/>
    <x v="0"/>
    <x v="9"/>
    <s v="Mecanismo"/>
    <s v="Andina"/>
    <x v="2"/>
    <s v="CARLOS FERNANDO BORJA JIMENEZ"/>
    <s v="CARLOS FERNANDO BORJA JIMENEZ"/>
    <s v="JUAN CARLOS BOYACA HENDES"/>
    <x v="24"/>
    <s v="Ibague(TOL)"/>
    <n v="1"/>
    <s v="No"/>
    <n v="0"/>
    <s v="No"/>
    <s v="No"/>
    <m/>
    <s v="Sin definir"/>
    <n v="73001"/>
    <s v="1499-2025"/>
    <s v="Subdirector(a) de Proyectos"/>
    <s v="Juan Carlos Boyaca Hendes"/>
    <m/>
    <s v="Con CUR"/>
    <x v="3"/>
    <x v="1"/>
    <x v="1"/>
    <s v="Acueducto"/>
    <x v="0"/>
    <s v="Urbana"/>
    <x v="576"/>
    <s v="Consiste en la construcción de: Línea de conducción matriz entre los tanques Ambala y Santa Ana, en HD de 12&quot;, 4.5 km Construcción de Tanque de Almacenamiento de 2000 m3 Línea de interconexión al distrito hidráulico No. 7, en PVC de 12 &amp;ldquo;, 3 km"/>
    <s v="Sin Determinar"/>
    <n v="541101"/>
    <s v="PGN"/>
    <s v="IBAL S.A. E.S.P. (Obra y Suministros,Interventoría de Obra y Suministros)"/>
    <d v="2025-11-04T00:00:00"/>
    <s v="Viable Gobierno Petro"/>
    <s v="Viable Gobierno Petro"/>
    <s v="Viable"/>
    <s v="Por Iniciar Contratación"/>
    <s v="EN PREPARACIÓN"/>
    <x v="8"/>
    <s v="En Ejecución"/>
    <b v="0"/>
    <n v="0"/>
    <n v="0"/>
    <n v="0"/>
    <x v="0"/>
    <s v="Sin información"/>
    <x v="0"/>
    <s v="No Aplica"/>
    <m/>
    <n v="21515496782"/>
    <n v="21957187944"/>
    <n v="0.97988398318006398"/>
    <n v="21515496782"/>
    <n v="21957187944"/>
    <m/>
    <s v="x"/>
  </r>
  <r>
    <s v="2-2020-273"/>
    <s v="SI"/>
    <s v="SI"/>
    <s v="SI"/>
    <s v="SI"/>
    <x v="0"/>
    <x v="0"/>
    <s v="NO"/>
    <s v="NO"/>
    <m/>
    <x v="0"/>
    <s v="Sin reporte"/>
    <s v="Sin reporte"/>
    <x v="579"/>
    <x v="3"/>
    <x v="26"/>
    <x v="0"/>
    <x v="9"/>
    <s v="Mecanismo"/>
    <s v="Pacifica"/>
    <x v="3"/>
    <s v="CRISTIAN CAMILO DARWISH SALAMA MONTOYA"/>
    <s v="CRISTIAN CAMILO DARWISH SALAMA MONTOYA"/>
    <s v="JULIAN CAMILO HERNÁNDEZ CÁCERES"/>
    <x v="8"/>
    <s v="Tumaco(NAR)"/>
    <n v="4"/>
    <s v="Si"/>
    <n v="0"/>
    <s v="Si"/>
    <s v="Si"/>
    <m/>
    <s v="Sin definir"/>
    <n v="52835"/>
    <s v="1484-2025"/>
    <s v="Subdirector(a) de Proyectos"/>
    <s v="Julián Camilo Hernández Cáceres"/>
    <m/>
    <s v="Con CUR"/>
    <x v="3"/>
    <x v="1"/>
    <x v="1"/>
    <s v="Acueducto"/>
    <x v="0"/>
    <s v="Urbana"/>
    <x v="577"/>
    <s v="Con la ejecución del proyecto se busca aumentar la capacidad de tratamiento de la Planta de agua Potable Bucheli de 274 l/s, a 582 l/s, mejorando la continuidad del servicio del acueducto, beneficiando de esta forma a 133.121 habitantes actuales del casco urbano del Municipio de San Andrés de Tumaco. De igual forma se pretende a través de la optimización y construcción de las unidades tratamiento adicionales, la eliminación y/o reducción de las características no deseables en el agua."/>
    <s v="Sin Determinar"/>
    <n v="133121"/>
    <s v="PGN"/>
    <s v="PDA NARIÑO(Obra y Suministros,Interventoría de Obra y Suministros)"/>
    <d v="2025-11-04T00:00:00"/>
    <s v="Viable Gobierno Petro"/>
    <s v="Viable Gobierno Petro"/>
    <s v="Viable"/>
    <s v="Por Iniciar Contratación"/>
    <s v="EN PREPARACIÓN"/>
    <x v="5"/>
    <s v="En Ejecución"/>
    <b v="0"/>
    <n v="0"/>
    <n v="0"/>
    <n v="0"/>
    <x v="0"/>
    <s v="Sin información"/>
    <x v="0"/>
    <s v="No Aplica"/>
    <m/>
    <n v="49786044960"/>
    <n v="64257279559"/>
    <n v="0.77479229282166007"/>
    <n v="49786044960"/>
    <n v="64257279559"/>
    <m/>
    <s v="x"/>
  </r>
  <r>
    <s v="1-2025-80"/>
    <s v="SI"/>
    <s v="SI"/>
    <s v="SI"/>
    <s v="SI"/>
    <x v="0"/>
    <x v="0"/>
    <s v="NO"/>
    <s v="NO"/>
    <m/>
    <x v="0"/>
    <s v="Sin reporte"/>
    <s v="Sin reporte"/>
    <x v="580"/>
    <x v="3"/>
    <x v="26"/>
    <x v="0"/>
    <x v="9"/>
    <s v="Mecanismo"/>
    <s v="Orinoquia"/>
    <x v="2"/>
    <s v="CARLOS FERNANDO BORJA JIMENEZ"/>
    <s v="CARLOS FERNANDO BORJA JIMENEZ"/>
    <s v="FABER ANDREY MONTAÑA DUQUE"/>
    <x v="29"/>
    <s v="Villavicencio(MET)"/>
    <n v="1"/>
    <s v="No"/>
    <n v="0"/>
    <s v="No"/>
    <s v="No"/>
    <m/>
    <s v="Sin definir"/>
    <n v="50001"/>
    <s v="1504-2025"/>
    <s v="Subdirector(a) de Proyectos"/>
    <s v="Diana Milena Ramírez Rey"/>
    <m/>
    <s v="Con CUR"/>
    <x v="3"/>
    <x v="0"/>
    <x v="0"/>
    <s v="Alcantarillado"/>
    <x v="0"/>
    <s v="Urbana"/>
    <x v="578"/>
    <s v="Con la ejecución del proyecto se pretende la optimización del drenaje pluvial, lo que reducirá significativamente la ocurrencia de inundaciones y mejorará la movilidad tanto vehicular como peatonal en el sector. Además, se disminuirán los daños a la infraestructura vial y a las redes sanitarias, lo que a su vez contribuirá a prevenir enfermedades asociadas al mal manejo de aguas residuales y garantizará una mejor calidad de vida para los habitantes. El proyecto beneficiará directamente a una población actual de 18.772 habitantes, asegurando una cobertura mínima del 100% durante los próximos 25 años. Esto garantiza la inclusión de toda la comunidad influenciada por la obra, promoviendo el bienestar social, la protección ambiental y el desarrollo urbano sostenible en Villavicencio."/>
    <s v="Sin Determinar"/>
    <n v="18772"/>
    <s v="PGN"/>
    <s v="Empresa de Servicios Públicos del Meta S.A. ESP. - EDESA S.A. ESP(Obra y Suministros,Interventoría de Obra y Suministros)"/>
    <d v="2025-11-04T00:00:00"/>
    <s v="Viable Gobierno Petro"/>
    <s v="Viable Gobierno Petro"/>
    <s v="Viable"/>
    <s v="Por Iniciar Contratación"/>
    <s v="EN PREPARACIÓN"/>
    <x v="5"/>
    <s v="En Ejecución"/>
    <b v="0"/>
    <n v="0"/>
    <n v="0"/>
    <n v="0"/>
    <x v="0"/>
    <s v="Sin información"/>
    <x v="0"/>
    <s v="No Aplica"/>
    <m/>
    <n v="27208942531"/>
    <n v="27208942531"/>
    <n v="1"/>
    <n v="27208942531"/>
    <n v="27208942531"/>
    <m/>
    <s v="x"/>
  </r>
  <r>
    <s v="1-2023-88"/>
    <s v="SI"/>
    <s v="SI"/>
    <s v="SI"/>
    <s v="SI"/>
    <x v="0"/>
    <x v="0"/>
    <s v="NO"/>
    <s v="NO"/>
    <m/>
    <x v="0"/>
    <s v="Sin reporte"/>
    <s v="Sin reporte"/>
    <x v="581"/>
    <x v="3"/>
    <x v="27"/>
    <x v="0"/>
    <x v="9"/>
    <s v="Mecanismo"/>
    <s v="Caribe"/>
    <x v="1"/>
    <s v="SubProyectos - CONPES CIPE"/>
    <e v="#N/A"/>
    <s v="Sin información"/>
    <x v="7"/>
    <s v="Puerto Colombia(ATL)"/>
    <n v="3"/>
    <s v="No"/>
    <n v="0"/>
    <s v="No"/>
    <s v="No"/>
    <m/>
    <s v="Sin definir"/>
    <s v="08573"/>
    <s v="Pendiente Firma"/>
    <s v="Sin Información"/>
    <s v="Sin información"/>
    <m/>
    <s v="Con CUR"/>
    <x v="3"/>
    <x v="1"/>
    <x v="1"/>
    <s v="Acueducto"/>
    <x v="0"/>
    <s v="Urbana"/>
    <x v="579"/>
    <s v="Con la implementación del proyecto AMPLIACIóN CONDUCCIóN PLANTA DE TRATAMIENTO DE AGUA POTABLE LAS FLORES - TANQUE DE REBOMBEO SALGAR. TRAMO LOS MANATIES - SALGAR (ISSA ABUCHAIBE) DEL SISTEMA DE ACUEDUCTO DEL MUNICIPIO DE PUERTO COLOMBIA se brindará un aumento en la capacidad y las horas continuas de servicio beneficiando en general a toda la población de Puerto Colombia, pasando de una población total actual de 49305 habitantes para el 2024 a 101672 habitantes en el 2029."/>
    <s v="Sin Determinar"/>
    <n v="0"/>
    <s v="PGN"/>
    <e v="#N/A"/>
    <d v="2025-11-04T00:00:00"/>
    <s v="Viable Gobierno Petro"/>
    <s v="Viable Gobierno Petro"/>
    <s v="Viable"/>
    <s v="Sin ficha de seguimiento"/>
    <s v="EN PREPARACIÓN"/>
    <x v="9"/>
    <s v="En Ejecución"/>
    <b v="0"/>
    <n v="0"/>
    <n v="0"/>
    <n v="0"/>
    <x v="0"/>
    <s v="No Aplica"/>
    <x v="0"/>
    <s v="No Aplica"/>
    <m/>
    <n v="19887194747"/>
    <n v="19887194747"/>
    <n v="1"/>
    <n v="19887194747"/>
    <n v="19887194747"/>
    <m/>
    <s v="x"/>
  </r>
  <r>
    <s v="1-2023-40"/>
    <s v="SI"/>
    <s v="SI"/>
    <s v="SI"/>
    <s v="SI"/>
    <x v="0"/>
    <x v="0"/>
    <s v="NO"/>
    <s v="NO"/>
    <m/>
    <x v="0"/>
    <s v="Sin reporte"/>
    <s v="Sin reporte"/>
    <x v="582"/>
    <x v="3"/>
    <x v="26"/>
    <x v="0"/>
    <x v="9"/>
    <s v="Mecanismo"/>
    <s v="Pacifica"/>
    <x v="3"/>
    <s v="CRISTIAN CAMILO DARWISH SALAMA MONTOYA"/>
    <s v="CRISTIAN CAMILO DARWISH SALAMA MONTOYA"/>
    <s v="JULIAN CAMILO HERNÁNDEZ CÁCERES"/>
    <x v="8"/>
    <s v="Tumaco(NAR)"/>
    <n v="4"/>
    <s v="Si"/>
    <n v="0"/>
    <s v="Si"/>
    <s v="Si"/>
    <m/>
    <s v="Sin definir"/>
    <n v="52835"/>
    <s v="1461-2025"/>
    <s v="Subdirector(a) de Proyectos"/>
    <s v="Julián Camilo Hernández Cáceres"/>
    <m/>
    <s v="Con CUR"/>
    <x v="3"/>
    <x v="1"/>
    <x v="1"/>
    <s v="Acueducto"/>
    <x v="0"/>
    <s v="Urbana"/>
    <x v="580"/>
    <s v="Mejorar las condiciones de continuidad del servicio de acueducto en el sector La Isla  Distrito de Tumaco, así mismo se pretende regular las presiones dentro de las redes de distribución, acorde a las presiones máximas y mínimas establecidas en la Normativa vigente y reducir las pérdidas."/>
    <s v="Sin Determinar"/>
    <n v="0"/>
    <s v="PGN"/>
    <s v="TUMACO (Nariño)(Obra y Suministros,Interventoría de Obra y Suministros)"/>
    <d v="2025-11-04T00:00:00"/>
    <s v="Viable Gobierno Petro"/>
    <s v="Viable Gobierno Petro"/>
    <s v="Viable"/>
    <s v="Por Iniciar Contratación"/>
    <s v="EN PREPARACIÓN"/>
    <x v="5"/>
    <s v="En Ejecución"/>
    <b v="0"/>
    <n v="0"/>
    <n v="0"/>
    <n v="0"/>
    <x v="0"/>
    <s v="Sin información"/>
    <x v="0"/>
    <s v="No Aplica"/>
    <m/>
    <n v="10277942525"/>
    <n v="10277942525"/>
    <n v="1"/>
    <n v="9429034976"/>
    <n v="9429034976"/>
    <s v="La vigencia futura fue por $10.278 millones, se pone el mismo valor en ambas columnas."/>
    <s v="x"/>
  </r>
  <r>
    <s v="2-2019-129"/>
    <s v="SI"/>
    <s v="SI"/>
    <s v="SI"/>
    <s v="SI"/>
    <x v="0"/>
    <x v="0"/>
    <s v="NO"/>
    <s v="NO"/>
    <m/>
    <x v="0"/>
    <s v="Sin reporte"/>
    <s v="Sin reporte"/>
    <x v="583"/>
    <x v="3"/>
    <x v="26"/>
    <x v="0"/>
    <x v="9"/>
    <s v="Mecanismo"/>
    <s v="Pacifica"/>
    <x v="3"/>
    <s v="CRISTIAN CAMILO DARWISH SALAMA MONTOYA"/>
    <s v="CRISTIAN CAMILO DARWISH SALAMA MONTOYA"/>
    <s v="NANCY CAROLINA ROA BOHÓRQUEZ"/>
    <x v="8"/>
    <s v="Pasto(NAR)"/>
    <n v="1"/>
    <s v="No"/>
    <n v="0"/>
    <s v="No"/>
    <s v="No"/>
    <m/>
    <s v="Sin definir"/>
    <n v="52001"/>
    <s v="1502-2025"/>
    <s v="Subdirector(a) de Proyectos"/>
    <s v="Nancy Carolina Roa Bohorquez"/>
    <m/>
    <s v="Con CUR"/>
    <x v="3"/>
    <x v="0"/>
    <x v="0"/>
    <s v="Alcantarillado"/>
    <x v="0"/>
    <s v="Urbana"/>
    <x v="581"/>
    <s v="Por medio de la ejecución del proyecto se pretende beneficiar a 43.990 habitantes ctuales de la comuna 3, 4 y 5.173 habitantes de corregimiento de Mocondino, aumentando la calidad de vida de los habitantes de Pasto. Con la construcción de la red troncal Santa Monica Ramal I- FaseII, se aumentará la capacidad hidráulica de los colectores donde se conectan las redes de alcantarillado de Mocondino brindando la suficiente capacidad hidráulica para drenar las aguas combinadas de todo el corregimiento, resaltando que este sector se esta urbanizando rapidamente, por lo anterior se puede afirmar que con la ejecución del proyecto en cuestión se beneficiaran los habitantes de las veredas Mocondino centro."/>
    <s v="Sin Determinar"/>
    <n v="43990"/>
    <s v="PGN"/>
    <s v="EMPOPASTO S.A. E.S.P(Obra y Suministros,Interventoría de Obra y Suministros)"/>
    <d v="2025-11-04T00:00:00"/>
    <s v="Viable Gobierno Petro"/>
    <s v="Viable Gobierno Petro"/>
    <s v="Viable"/>
    <s v="Por Iniciar Contratación"/>
    <s v="EN PREPARACIÓN"/>
    <x v="5"/>
    <s v="En Ejecución"/>
    <b v="0"/>
    <n v="0"/>
    <n v="0"/>
    <n v="0"/>
    <x v="0"/>
    <s v="Sin información"/>
    <x v="0"/>
    <s v="No Aplica"/>
    <m/>
    <n v="20007825718"/>
    <n v="20136619732"/>
    <n v="0.99360399035617042"/>
    <n v="20007825718"/>
    <n v="20136619732"/>
    <m/>
    <s v="x"/>
  </r>
  <r>
    <s v="1-2024-162"/>
    <s v="SI"/>
    <s v="SI"/>
    <s v="SI"/>
    <s v="SI"/>
    <x v="0"/>
    <x v="0"/>
    <s v="NO"/>
    <s v="NO"/>
    <m/>
    <x v="0"/>
    <s v="Sin reporte"/>
    <s v="Sin reporte"/>
    <x v="584"/>
    <x v="3"/>
    <x v="29"/>
    <x v="0"/>
    <x v="9"/>
    <s v="Mecanismo"/>
    <s v="Pacifica"/>
    <x v="3"/>
    <s v="Camilo Darwish"/>
    <s v="CRISTIAN CAMILO DARWISH SALAMA MONTOYA"/>
    <s v="WESLIN JAMES MOSQUERA PALACIOS"/>
    <x v="6"/>
    <s v="Union Panamericana(CHO)"/>
    <n v="6"/>
    <s v="No"/>
    <n v="0"/>
    <s v="No"/>
    <s v="Si"/>
    <m/>
    <s v="Sin definir"/>
    <n v="27810"/>
    <s v="1491-2025"/>
    <s v="Subdirector(a) de Proyectos"/>
    <s v="Weslin James Mosquera Palacios"/>
    <m/>
    <s v="Con CUR"/>
    <x v="3"/>
    <x v="0"/>
    <x v="0"/>
    <s v="Alcantarillado"/>
    <x v="1"/>
    <s v="Rural"/>
    <x v="582"/>
    <s v="Con la implementación del proyecto se logra que los corregimientos de San Pablo, Quiadó y Salero, cuenten cada uno con sus sistema de alcantarillado sanitario, logrando eliminar las descargas directas al suelo que hacen cada uno de los hogares sin ningún tratamiento contaminado el suelo y las fuentes hídricas, unificando esas descargas y conduciéndolas hasta un sistema de tratamiento de aguas residuales previo a la descarga de cada uno de los sistemas, mitigando la proliferación de enfermedades y de vectores, debido a la mala disposición de aguas residuales."/>
    <s v="Sin Determinar"/>
    <n v="1210"/>
    <s v="PGN"/>
    <s v="Aguas del Choco S.A. E.S.P(Obra y Suministros,Aseguramiento,Interventoría de Obra y Suministros,Interventoría del Aseguramiento)"/>
    <d v="2025-11-04T00:00:00"/>
    <s v="Viable Gobierno Petro"/>
    <s v="Viable Gobierno Petro"/>
    <s v="Viable"/>
    <s v="Por Iniciar Contratación"/>
    <s v="EN PREPARACIÓN"/>
    <x v="8"/>
    <s v="En Ejecución"/>
    <b v="0"/>
    <n v="0"/>
    <n v="0"/>
    <n v="0"/>
    <x v="0"/>
    <s v="Sin información"/>
    <x v="0"/>
    <s v="No Aplica"/>
    <m/>
    <n v="13351546217"/>
    <n v="13351546217"/>
    <n v="1"/>
    <n v="13300642462"/>
    <n v="13300642462"/>
    <m/>
    <s v="x"/>
  </r>
  <r>
    <s v="1-2022-219"/>
    <s v="SI"/>
    <s v="SI"/>
    <s v="SI"/>
    <s v="SI"/>
    <x v="0"/>
    <x v="0"/>
    <s v="NO"/>
    <n v="0"/>
    <m/>
    <x v="0"/>
    <s v="Sin reporte"/>
    <s v="Sin reporte"/>
    <x v="585"/>
    <x v="3"/>
    <x v="28"/>
    <x v="3"/>
    <x v="9"/>
    <s v="Mecanismo"/>
    <s v="Caribe"/>
    <x v="4"/>
    <s v="Claudia Marcela Velasquez"/>
    <m/>
    <s v="Sin información"/>
    <x v="18"/>
    <s v="El Molino(LA )"/>
    <n v="6"/>
    <s v="No"/>
    <n v="0"/>
    <s v="Si"/>
    <s v="Si"/>
    <m/>
    <s v="Validar"/>
    <n v="44110"/>
    <s v="Pendiente Firma"/>
    <s v="Sin Información"/>
    <s v="Sin información"/>
    <m/>
    <s v="Con CUR"/>
    <x v="3"/>
    <x v="1"/>
    <x v="1"/>
    <s v="Acueducto"/>
    <x v="1"/>
    <s v="Rural"/>
    <x v="583"/>
    <s v="Proyecto los Tamacos Población inicial (1027) Población final (1798) Proyecto El Carmen  Población inicial (1027) Población final (1798)"/>
    <s v="Indígena"/>
    <n v="0"/>
    <s v="PGN"/>
    <e v="#N/A"/>
    <d v="2025-11-04T00:00:00"/>
    <s v="Viable Gobierno Petro"/>
    <s v="Viable Gobierno Petro"/>
    <s v="Viable"/>
    <s v="Sin ficha de seguimiento"/>
    <s v="EN PREPARACIÓN"/>
    <x v="9"/>
    <s v="En Ejecución"/>
    <b v="0"/>
    <n v="0"/>
    <n v="0"/>
    <n v="0"/>
    <x v="0"/>
    <s v="No Aplica"/>
    <x v="0"/>
    <s v="No Aplica"/>
    <m/>
    <n v="8224873995"/>
    <n v="8224873995"/>
    <n v="1"/>
    <n v="8155212618"/>
    <n v="8155212618"/>
    <m/>
    <s v="x"/>
  </r>
  <r>
    <s v="1-2025-199"/>
    <s v="SI"/>
    <s v="SI"/>
    <s v="SI"/>
    <s v="SI"/>
    <x v="0"/>
    <x v="0"/>
    <s v="NO"/>
    <n v="0"/>
    <m/>
    <x v="0"/>
    <s v="Sin reporte"/>
    <s v="Sin reporte"/>
    <x v="586"/>
    <x v="2"/>
    <x v="20"/>
    <x v="10"/>
    <x v="0"/>
    <s v="Mecanismo"/>
    <s v="Andina"/>
    <x v="2"/>
    <s v="Bruce Ochoa"/>
    <m/>
    <s v="Sin información"/>
    <x v="16"/>
    <s v="El Carmen(N D)"/>
    <n v="6"/>
    <s v="Si"/>
    <n v="0"/>
    <s v="Si"/>
    <s v="No"/>
    <m/>
    <s v="SI - DPR"/>
    <n v="54245"/>
    <s v="1475-2025"/>
    <s v="Director(a) de Política y Regulación"/>
    <s v="Pedro Antonio Díaz Méndez"/>
    <m/>
    <s v="Con CUR"/>
    <x v="0"/>
    <x v="1"/>
    <x v="1"/>
    <s v="Acueducto"/>
    <x v="1"/>
    <s v="Rural"/>
    <x v="584"/>
    <s v="Con la construcción e implementación del proyecto se logra el siguiente impacto: Población beneficiada: Actual: 802 habitantes Futura: 919 habitantes Nueva población beneficiada:  Con la implementación del proyecto se beneficiarán 802 habitantes. Indicadores del servicio del sistema: Calidad: Baja de 85  a menos de 1 en la escala de medición del índice de Riesgo de la Calidad del Agua para Consumo Humano - IRCA.  Cobertura: Pasa del 0% al 100% Continuidad: Se garantiza el suministro las 24 horas del día."/>
    <s v="Indígena"/>
    <n v="802"/>
    <s v="PGN"/>
    <s v="PDA Norte de Santander(Obra y Suministros,Aseguramiento,Interventoría de Obra y Suministros,Interventoría del Aseguramiento)"/>
    <d v="2025-11-04T00:00:00"/>
    <s v="Viable Gobierno Petro"/>
    <s v="Viable Gobierno Petro"/>
    <s v="Viable"/>
    <s v="Por Iniciar Contratación"/>
    <s v="ACTIVOS"/>
    <x v="0"/>
    <s v="En Ejecución"/>
    <b v="1"/>
    <n v="0"/>
    <n v="0"/>
    <n v="0"/>
    <x v="0"/>
    <s v="Sin información"/>
    <x v="0"/>
    <s v="No Aplica"/>
    <m/>
    <n v="5888249797"/>
    <n v="5888249797"/>
    <n v="1"/>
    <n v="5888249797"/>
    <n v="5888249797"/>
    <m/>
    <s v="x"/>
  </r>
  <r>
    <s v="1-2023-143"/>
    <s v="SI"/>
    <s v="SI"/>
    <s v="SI"/>
    <s v="SI"/>
    <x v="0"/>
    <x v="0"/>
    <s v="NO"/>
    <s v="NO"/>
    <m/>
    <x v="0"/>
    <s v="Sin reporte"/>
    <s v="Sin reporte"/>
    <x v="587"/>
    <x v="3"/>
    <x v="26"/>
    <x v="0"/>
    <x v="9"/>
    <s v="Mecanismo"/>
    <s v="Caribe"/>
    <x v="1"/>
    <s v="Santiago Zuluaga"/>
    <s v="SANTIAGO ARTURO ZULUAGA BAUTISTA "/>
    <s v="JAIRO MAURICIO BLANCO RODRÍGUEZ"/>
    <x v="7"/>
    <s v="Baranoa(ATL)"/>
    <n v="6"/>
    <s v="No"/>
    <n v="0"/>
    <s v="No"/>
    <s v="No"/>
    <m/>
    <s v="Sin definir"/>
    <s v="08078"/>
    <s v="1472-2025"/>
    <s v="Subdirector(a) de Proyectos"/>
    <s v="Jairo Mauricio Blanco Rodríguez"/>
    <m/>
    <s v="Con CUR"/>
    <x v="3"/>
    <x v="1"/>
    <x v="1"/>
    <s v="Acueducto"/>
    <x v="0"/>
    <s v="Urbana"/>
    <x v="585"/>
    <s v="A través de la construcción del sistema de acueducto para el corregimiento de Pital de Megua en el municipio de Baranoa - Atlántico, se busca garantizar el acceso a agua potable de la población rural de este municipio, con el cual se pretende beneficiar a 2523 habitantes en la actualidad y 3169 habitantes proyectados en el horizonte de diseño de 25 años."/>
    <s v="Sin Determinar"/>
    <n v="30421"/>
    <s v="PGN"/>
    <s v="BARANOA (Atlantico)(Obra y Suministros,Interventoría de Obra y Suministros)"/>
    <d v="2025-11-04T00:00:00"/>
    <s v="Viable Gobierno Petro"/>
    <s v="Viable Gobierno Petro"/>
    <s v="Viable"/>
    <s v="Por Iniciar Contratación"/>
    <s v="EN PREPARACIÓN"/>
    <x v="8"/>
    <s v="En Ejecución"/>
    <b v="0"/>
    <n v="0"/>
    <n v="0"/>
    <n v="0"/>
    <x v="0"/>
    <s v="Sin información"/>
    <x v="0"/>
    <s v="No Aplica"/>
    <m/>
    <n v="21225853738"/>
    <n v="23629388035"/>
    <n v="0.89914894137460466"/>
    <n v="21246339237"/>
    <n v="23629388035"/>
    <m/>
    <s v="x"/>
  </r>
  <r>
    <s v="1-2022-234"/>
    <s v="SI"/>
    <s v="SI"/>
    <s v="SI"/>
    <s v="SI"/>
    <x v="0"/>
    <x v="0"/>
    <s v="NO"/>
    <s v="NO"/>
    <m/>
    <x v="0"/>
    <s v="Sin reporte"/>
    <s v="Sin reporte"/>
    <x v="588"/>
    <x v="3"/>
    <x v="27"/>
    <x v="0"/>
    <x v="9"/>
    <s v="Mecanismo"/>
    <s v="Caribe"/>
    <x v="1"/>
    <s v="SubProyectos - CONPES CIPE"/>
    <e v="#N/A"/>
    <s v="Sin información"/>
    <x v="5"/>
    <s v="San Bernardo Viento(COR)"/>
    <n v="6"/>
    <s v="No"/>
    <n v="0"/>
    <s v="No"/>
    <s v="Si"/>
    <m/>
    <s v="Sin definir"/>
    <n v="23675"/>
    <s v="Pendiente Firma"/>
    <s v="Sin Información"/>
    <s v="Sin información"/>
    <m/>
    <s v="Con CUR"/>
    <x v="3"/>
    <x v="0"/>
    <x v="0"/>
    <s v="Alcantarillado"/>
    <x v="0"/>
    <s v="Urbana"/>
    <x v="586"/>
    <s v="Que, a través de la ejecución del proyecto se beneficiará de manera directa la población del casco urbano del municipio de San Bernardo del Viento del departamento de Córdoba, logrando la construcción de las redes de alcantarillado, estaciones de bombeo de aguas residuales, optimización y ampliación del sistema de tratamiento y vertimiento final, con lo cual se busca la mejora de la calidad de vida de los habitantes, asegurando el el saneamiento básico de la población con impactos positivos en la cobertura y calidad de los servicios, garantizando con esto el cierre de brechas que permita avanzar en la ejecución de la política de hábitat integral, logrando los objetivos propuestos en el Plan Nacional de Desarrollo -PND 2022-2026. De igual forma, con el proyecto se minimizan los impactos en el medio ambiente y el recurso hídrico de la zona, con el tratamiento y disposición final del agua residual tratada, asegurando el cumplimiento de los objetivos de calidad de la fuente hídrica receptora Rio Sinú, los cuales son definidos por la autoridad ambiental competente Corporación Autónoma Regional de los Valles del Sinú y San Jorge CVS. Cobertura actual del servicio de alcantarillado: 23% (750 usuarios de 3.225 potenciales). Población beneficiada potencialmente: 5.671 personas directas y 9.949 afectadas en total. Meta de cobertura con el actual proyecto (Fase 1): 57% "/>
    <s v="Sin Determinar"/>
    <n v="2288"/>
    <s v="PGN"/>
    <e v="#N/A"/>
    <d v="2025-11-05T00:00:00"/>
    <s v="Viable Gobierno Petro"/>
    <s v="Viable Gobierno Petro"/>
    <s v="Viable"/>
    <s v="Sin ficha de seguimiento"/>
    <s v="EN PREPARACIÓN"/>
    <x v="9"/>
    <s v="En Ejecución"/>
    <b v="0"/>
    <n v="0"/>
    <n v="0"/>
    <n v="0"/>
    <x v="0"/>
    <s v="No Aplica"/>
    <x v="0"/>
    <s v="No Aplica"/>
    <m/>
    <n v="49861287359.040001"/>
    <n v="49861287359.040001"/>
    <n v="1"/>
    <n v="49861002449"/>
    <n v="49861002449"/>
    <m/>
    <s v="x"/>
  </r>
  <r>
    <s v="1-2019-384"/>
    <s v="SI"/>
    <s v="SI"/>
    <s v="SI"/>
    <s v="SI"/>
    <x v="0"/>
    <x v="0"/>
    <s v="NO"/>
    <s v="NO"/>
    <m/>
    <x v="0"/>
    <s v="Sin reporte"/>
    <s v="Sin reporte"/>
    <x v="589"/>
    <x v="3"/>
    <x v="27"/>
    <x v="0"/>
    <x v="9"/>
    <s v="Mecanismo"/>
    <s v="Andina"/>
    <x v="2"/>
    <s v="SubProyectos - CONPES CIPE"/>
    <e v="#N/A"/>
    <s v="Sin información"/>
    <x v="16"/>
    <s v="San Cayetano(N D)"/>
    <n v="6"/>
    <s v="No"/>
    <n v="0"/>
    <s v="No"/>
    <s v="No"/>
    <m/>
    <s v="Sin definir"/>
    <n v="54673"/>
    <s v="Pendiente Firma"/>
    <s v="Sin Información"/>
    <s v="Sin información"/>
    <m/>
    <s v="Con CUR"/>
    <x v="3"/>
    <x v="1"/>
    <x v="1"/>
    <s v="Acueducto"/>
    <x v="1"/>
    <s v="Rural"/>
    <x v="587"/>
    <s v="Cobertura de redes de acueducto. 0 al 100 % Continuidad y Calidad en la prestación del servicio (Potabilización de agua) Resumen resultados de la proyección de población en todas las veredas Población beneficiada.   "/>
    <s v="Sin Determinar"/>
    <n v="1375"/>
    <s v="PGN"/>
    <e v="#N/A"/>
    <d v="2025-11-05T00:00:00"/>
    <s v="Viable Gobierno Petro"/>
    <s v="Viable Gobierno Petro"/>
    <s v="Viable"/>
    <s v="Sin ficha de seguimiento"/>
    <s v="EN PREPARACIÓN"/>
    <x v="9"/>
    <s v="En Ejecución"/>
    <b v="0"/>
    <n v="0"/>
    <n v="0"/>
    <n v="0"/>
    <x v="0"/>
    <s v="No Aplica"/>
    <x v="0"/>
    <s v="No Aplica"/>
    <m/>
    <n v="14350114530"/>
    <n v="17547872327"/>
    <n v="0.81776948581511066"/>
    <n v="14350114530"/>
    <n v="17547872327"/>
    <m/>
    <s v="x"/>
  </r>
  <r>
    <s v="1-2025-202"/>
    <s v="SI"/>
    <s v="SI"/>
    <s v="SI"/>
    <s v="SI"/>
    <x v="0"/>
    <x v="0"/>
    <s v="NO"/>
    <n v="0"/>
    <m/>
    <x v="0"/>
    <s v="Sin reporte"/>
    <s v="Sin reporte"/>
    <x v="590"/>
    <x v="3"/>
    <x v="28"/>
    <x v="3"/>
    <x v="9"/>
    <s v="Mecanismo"/>
    <s v="Caribe"/>
    <x v="4"/>
    <s v="Claudia Marcela Velasquez"/>
    <m/>
    <s v="Sin información"/>
    <x v="18"/>
    <s v="Dibulla(LA )"/>
    <n v="6"/>
    <s v="Si"/>
    <n v="0"/>
    <s v="Si"/>
    <s v="Si"/>
    <m/>
    <s v="Sin definir"/>
    <n v="44090"/>
    <s v="Pendiente Firma"/>
    <s v="Sin Información"/>
    <s v="Sin información"/>
    <m/>
    <s v="Con CUR"/>
    <x v="3"/>
    <x v="1"/>
    <x v="1"/>
    <s v="Acueducto"/>
    <x v="0"/>
    <s v="Urbana"/>
    <x v="588"/>
    <s v="Población Inicial (2024) = 12.027 Población Futura (2049) = 16.630  "/>
    <s v="Indígena"/>
    <n v="0"/>
    <s v="PGN"/>
    <e v="#N/A"/>
    <d v="2025-11-05T00:00:00"/>
    <s v="Viable Gobierno Petro"/>
    <s v="Viable Gobierno Petro"/>
    <s v="Viable"/>
    <s v="Sin ficha de seguimiento"/>
    <s v="EN PREPARACIÓN"/>
    <x v="9"/>
    <s v="En Ejecución"/>
    <b v="0"/>
    <n v="0"/>
    <n v="0"/>
    <n v="0"/>
    <x v="0"/>
    <s v="No Aplica"/>
    <x v="0"/>
    <s v="No Aplica"/>
    <m/>
    <n v="24372586055.216301"/>
    <n v="24372586055.216301"/>
    <n v="1"/>
    <n v="23932571445"/>
    <n v="23932571445"/>
    <m/>
    <s v="x"/>
  </r>
  <r>
    <s v="1-2025-203"/>
    <s v="SI"/>
    <s v="SI"/>
    <s v="SI"/>
    <s v="SI"/>
    <x v="0"/>
    <x v="0"/>
    <s v="NO"/>
    <n v="0"/>
    <m/>
    <x v="0"/>
    <s v="Sin reporte"/>
    <s v="Sin reporte"/>
    <x v="591"/>
    <x v="3"/>
    <x v="28"/>
    <x v="3"/>
    <x v="9"/>
    <s v="Mecanismo"/>
    <s v="Caribe"/>
    <x v="4"/>
    <s v="Claudia Marcela Velasquez"/>
    <m/>
    <s v="Sin información"/>
    <x v="18"/>
    <s v="Uribia(LA )"/>
    <n v="4"/>
    <s v="No"/>
    <n v="0"/>
    <s v="No"/>
    <s v="No"/>
    <m/>
    <s v="Validar"/>
    <n v="44847"/>
    <s v="Pendiente Firma"/>
    <s v="Sin Información"/>
    <s v="Sin información"/>
    <m/>
    <s v="Con CUR"/>
    <x v="3"/>
    <x v="1"/>
    <x v="1"/>
    <s v="Acueducto"/>
    <x v="1"/>
    <s v="Rural"/>
    <x v="589"/>
    <s v="Población inicial (2026) = 3.556 Población final (2051) = 16.619"/>
    <s v="Indígena"/>
    <n v="0"/>
    <s v="PGN"/>
    <e v="#N/A"/>
    <d v="2025-11-07T00:00:00"/>
    <s v="Viable Gobierno Petro"/>
    <s v="Viable Gobierno Petro"/>
    <s v="Viable"/>
    <s v="Sin ficha de seguimiento"/>
    <s v="EN PREPARACIÓN"/>
    <x v="9"/>
    <s v="En Ejecución"/>
    <b v="0"/>
    <n v="0"/>
    <n v="0"/>
    <n v="0"/>
    <x v="0"/>
    <s v="No Aplica"/>
    <x v="0"/>
    <s v="No Aplica"/>
    <m/>
    <n v="17336026171"/>
    <n v="17336026171"/>
    <n v="1"/>
    <n v="16445460976"/>
    <n v="16445460976"/>
    <m/>
    <s v="x"/>
  </r>
  <r>
    <s v="4-2025-239"/>
    <s v="SI"/>
    <s v="SI"/>
    <s v="SI"/>
    <s v="No"/>
    <x v="0"/>
    <x v="0"/>
    <s v="NO"/>
    <s v="NO"/>
    <m/>
    <x v="0"/>
    <s v="Sin reporte"/>
    <s v="Sin reporte"/>
    <x v="592"/>
    <x v="2"/>
    <x v="17"/>
    <x v="2"/>
    <x v="0"/>
    <s v="Mecanismo-PCI"/>
    <s v="Orinoquia"/>
    <x v="2"/>
    <s v="Conexiones"/>
    <m/>
    <s v="Sin información"/>
    <x v="29"/>
    <s v="Villavicencio(MET)"/>
    <n v="1"/>
    <s v="No"/>
    <n v="0"/>
    <s v="No"/>
    <s v="No"/>
    <m/>
    <s v="Sin definir"/>
    <n v="50001"/>
    <s v="1500-2025"/>
    <s v="Mariana Victoria Cipagauta Esquivel"/>
    <s v="Sin información"/>
    <m/>
    <s v="Con CUR"/>
    <x v="0"/>
    <x v="1"/>
    <x v="2"/>
    <s v="Acueducto y Alcantarillado"/>
    <x v="0"/>
    <s v="Urbana"/>
    <x v="590"/>
    <n v="0"/>
    <s v="Sin Determinar"/>
    <n v="585"/>
    <s v="PGN"/>
    <s v="Empresa de Acueducto y Alcantarillado de Villavicencio E.S.P(Obra,Interventoría de Obra)"/>
    <d v="2025-11-04T00:00:00"/>
    <s v="Viable Gobierno Petro"/>
    <s v="Viable Gobierno Petro"/>
    <s v="Viable"/>
    <s v="Sin ficha de seguimiento"/>
    <s v="EN PREPARACIÓN"/>
    <x v="5"/>
    <s v="En Ejecución"/>
    <b v="0"/>
    <n v="0"/>
    <n v="0"/>
    <n v="0"/>
    <x v="0"/>
    <s v="Sin información"/>
    <x v="5"/>
    <s v="No Aplica"/>
    <m/>
    <n v="2433471918"/>
    <n v="2433471918"/>
    <n v="1"/>
    <n v="2433471918"/>
    <n v="2433471918"/>
    <m/>
    <s v="x"/>
  </r>
  <r>
    <s v="DIE-SMR"/>
    <s v="SI"/>
    <s v="SI"/>
    <s v="SI"/>
    <s v="SI"/>
    <x v="0"/>
    <x v="0"/>
    <s v="NO"/>
    <n v="0"/>
    <m/>
    <x v="0"/>
    <s v="Sin reporte"/>
    <s v="Sin reporte"/>
    <x v="593"/>
    <x v="3"/>
    <x v="30"/>
    <x v="3"/>
    <x v="10"/>
    <s v="CONPES"/>
    <s v="Caribe"/>
    <x v="1"/>
    <s v="Claudia Marcela Velasquez"/>
    <m/>
    <s v="Equipo VASB"/>
    <x v="3"/>
    <s v="Santa Marta(MAG)"/>
    <n v="1"/>
    <s v="Si"/>
    <n v="0"/>
    <s v="No"/>
    <s v="No"/>
    <m/>
    <s v="Sin definir"/>
    <n v="47001"/>
    <s v="Acto Administrativo"/>
    <s v="Sin Información"/>
    <s v="Sin información"/>
    <m/>
    <s v="Con CUR"/>
    <x v="3"/>
    <x v="1"/>
    <x v="1"/>
    <s v="Acueducto"/>
    <x v="1"/>
    <s v="Urbano y rural"/>
    <x v="591"/>
    <e v="#N/A"/>
    <e v="#N/A"/>
    <n v="0"/>
    <s v="PGN"/>
    <e v="#N/A"/>
    <s v="Pendiente 2025"/>
    <s v="Viable Gobierno Petro"/>
    <s v="Viable Gobierno Petro"/>
    <s v="Asignación de recursos"/>
    <s v="Sin ficha de seguimiento"/>
    <s v="EN PREPARACIÓN"/>
    <x v="9"/>
    <s v="En Gestión"/>
    <b v="0"/>
    <n v="0"/>
    <n v="0"/>
    <n v="0"/>
    <x v="0"/>
    <s v="No Aplica"/>
    <x v="0"/>
    <s v="No Aplica"/>
    <m/>
    <n v="786032789387"/>
    <n v="786032789387"/>
    <n v="1"/>
    <n v="786032789387"/>
    <n v="786032789387"/>
    <m/>
    <s v="x"/>
  </r>
  <r>
    <s v="1-2023-207"/>
    <s v="SI"/>
    <s v="SI"/>
    <s v="SI"/>
    <s v="SI"/>
    <x v="0"/>
    <x v="0"/>
    <s v="NO"/>
    <n v="0"/>
    <m/>
    <x v="0"/>
    <s v="Sin reporte"/>
    <s v="Sin reporte"/>
    <x v="594"/>
    <x v="3"/>
    <x v="31"/>
    <x v="0"/>
    <x v="9"/>
    <s v="CONPES"/>
    <s v="Andina"/>
    <x v="0"/>
    <s v="SubProyectos - CONPES CIPE"/>
    <e v="#N/A"/>
    <s v="Sin información"/>
    <x v="13"/>
    <s v="Apartadó(ANT)"/>
    <n v="3"/>
    <s v="Si"/>
    <n v="0"/>
    <s v="Si"/>
    <s v="Si"/>
    <m/>
    <s v="Sin definir"/>
    <s v="05045"/>
    <s v="Acto Administrativo"/>
    <s v="Sin Información"/>
    <s v="Sin información"/>
    <m/>
    <s v="Con CUR"/>
    <x v="3"/>
    <x v="0"/>
    <x v="0"/>
    <s v="Alcantarillado"/>
    <x v="0"/>
    <s v="Urbana"/>
    <x v="592"/>
    <s v="Se conseguirá con el proyecto asegurar la adecuada disposición y manejo de aguas residuales domésticas para el 100% de la población objeto de la intervención, beneficiando a 5640 habitantes en la actualidad y 18000 proyectados al final del periodo de diseño (2049), llegando a una cobertura del servicio de alcantarillado a un 100%, y su consecuente mejoramiento en las condiciones sanitarias y de calidad de vida para el barrio El Porvenir."/>
    <s v="Sin Determinar"/>
    <n v="5640"/>
    <s v="PGN"/>
    <e v="#N/A"/>
    <s v="Pendiente 2025"/>
    <s v="Viable Gobierno Petro"/>
    <s v="Viable Gobierno Petro"/>
    <s v="Favorable Sin Financiación"/>
    <s v="Sin ficha de seguimiento"/>
    <s v="EN PREPARACIÓN"/>
    <x v="9"/>
    <s v="En Ejecución"/>
    <b v="0"/>
    <n v="0"/>
    <n v="0"/>
    <n v="0"/>
    <x v="0"/>
    <s v="No Aplica"/>
    <x v="0"/>
    <s v="No Aplica"/>
    <m/>
    <n v="7379572614"/>
    <n v="7379572614"/>
    <n v="1"/>
    <n v="7379572614"/>
    <n v="7379572614"/>
    <m/>
    <s v="x"/>
  </r>
  <r>
    <n v="99999901568"/>
    <s v="SI"/>
    <s v="SI"/>
    <s v="SI"/>
    <s v="SI"/>
    <x v="0"/>
    <x v="0"/>
    <s v="NO"/>
    <e v="#N/A"/>
    <m/>
    <x v="0"/>
    <s v="Sin reporte"/>
    <s v="Sin reporte"/>
    <x v="595"/>
    <x v="3"/>
    <x v="31"/>
    <x v="0"/>
    <x v="9"/>
    <s v="CONPES"/>
    <s v="Pacifica"/>
    <x v="3"/>
    <s v="Camilo Darwish"/>
    <e v="#N/A"/>
    <s v="Sin información"/>
    <x v="6"/>
    <s v="Quibdo(CHO)"/>
    <n v="4"/>
    <s v="No"/>
    <n v="0"/>
    <s v="Si"/>
    <s v="Si"/>
    <m/>
    <s v="Sin definir"/>
    <n v="27001"/>
    <s v="1493-2025"/>
    <s v="Subdirector(a) de Proyectos"/>
    <s v="Sin información"/>
    <m/>
    <s v="Con CUR"/>
    <x v="3"/>
    <x v="0"/>
    <x v="0"/>
    <s v="Alcantarillado"/>
    <x v="0"/>
    <s v="Urbana"/>
    <x v="593"/>
    <s v="La construcción del proyecto Estación De Bombeo De Aguas Residuales La Bombita tendría los siguientes impactos: -Eliminar el riesgo de desbordamiento y remanso tanto en la red como en la estación de bombeo, evitando crisis sanitaria y riesgo a la salud pública.    - Restablecer el régimen de operación intermitente de la estación de bombeo, reduciendo los costos por mantenimiento correctivo y previniendo fallas críticas por sobrecalentamiento de los equipos. - Recuperar la capacidad operativa (Capacidad firme) de la estación, fortaleciendo la resiliencia operativa del sistema frente a contingencias."/>
    <s v="Sin Determinar"/>
    <n v="0"/>
    <s v="PGN"/>
    <e v="#N/A"/>
    <s v="Pendiente 2025"/>
    <s v="Viable Gobierno Petro"/>
    <s v="Viable Gobierno Petro"/>
    <s v="En Revisión Documental"/>
    <s v="Sin ficha de seguimiento"/>
    <s v="EN PREPARACIÓN"/>
    <x v="9"/>
    <s v="En Gestión"/>
    <b v="0"/>
    <n v="0"/>
    <n v="0"/>
    <n v="0"/>
    <x v="0"/>
    <s v="No Aplica"/>
    <x v="0"/>
    <s v="No Aplica"/>
    <m/>
    <n v="13906519295"/>
    <n v="13906519295"/>
    <n v="1"/>
    <n v="13906519295"/>
    <n v="13906519295"/>
    <m/>
    <s v="x"/>
  </r>
  <r>
    <s v="1-2025-192"/>
    <s v="SI"/>
    <s v="SI"/>
    <s v="SI"/>
    <s v="SI"/>
    <x v="0"/>
    <x v="0"/>
    <s v="NO"/>
    <s v="NO"/>
    <m/>
    <x v="0"/>
    <s v="Sin reporte"/>
    <s v="Sin reporte"/>
    <x v="596"/>
    <x v="3"/>
    <x v="31"/>
    <x v="0"/>
    <x v="9"/>
    <s v="CONPES"/>
    <s v="Andina"/>
    <x v="2"/>
    <s v="CARLOS FERNANDO BORJA JIMENEZ"/>
    <s v="CARLOS FERNANDO BORJA JIMENEZ"/>
    <s v="CESAR MAURICIO PARRA CELIS"/>
    <x v="16"/>
    <s v="Tibú(N D)"/>
    <n v="6"/>
    <s v="Si"/>
    <n v="0"/>
    <s v="Si"/>
    <s v="No"/>
    <m/>
    <s v="Sin definir"/>
    <n v="54810"/>
    <s v="1492-2025"/>
    <s v="Subdirector(a) de Proyectos"/>
    <s v="Sin información"/>
    <m/>
    <s v="Con CUR"/>
    <x v="3"/>
    <x v="0"/>
    <x v="0"/>
    <s v="Alcantarillado"/>
    <x v="1"/>
    <s v="Rural"/>
    <x v="594"/>
    <n v="0"/>
    <s v="Sin Determinar"/>
    <n v="0"/>
    <s v="PGN"/>
    <e v="#N/A"/>
    <s v="Pendiente 2025"/>
    <s v="Viable Gobierno Petro"/>
    <s v="Viable Gobierno Petro"/>
    <s v="En Evaluación"/>
    <s v="Sin ficha de seguimiento"/>
    <s v="EN PREPARACIÓN"/>
    <x v="9"/>
    <s v="En Gestión"/>
    <b v="0"/>
    <n v="0"/>
    <n v="0"/>
    <n v="0"/>
    <x v="0"/>
    <s v="No Aplica"/>
    <x v="0"/>
    <s v="No Aplica"/>
    <m/>
    <n v="15724904254"/>
    <n v="25724904254"/>
    <n v="0.61127163385087868"/>
    <n v="15724904254"/>
    <n v="25724904254"/>
    <m/>
    <s v="x"/>
  </r>
  <r>
    <s v="1-2026-41"/>
    <s v="SI"/>
    <s v="SI"/>
    <s v="SI"/>
    <s v="SI"/>
    <x v="0"/>
    <x v="0"/>
    <s v="NO"/>
    <s v="NO"/>
    <m/>
    <x v="0"/>
    <s v="Sin reporte"/>
    <s v="Sin reporte"/>
    <x v="597"/>
    <x v="3"/>
    <x v="31"/>
    <x v="0"/>
    <x v="9"/>
    <s v="CONPES"/>
    <s v="Pacifica"/>
    <x v="3"/>
    <s v="SubProyectos - CONPES CIPE"/>
    <e v="#N/A"/>
    <s v="Sin información"/>
    <x v="9"/>
    <s v="Palmira(VAL)"/>
    <n v="1"/>
    <s v="No"/>
    <n v="0"/>
    <s v="No"/>
    <s v="No"/>
    <m/>
    <s v="Sin definir"/>
    <n v="76520"/>
    <s v="1503-2025"/>
    <s v="Subdirector(a) de Proyectos"/>
    <s v="Sin información"/>
    <m/>
    <s v="Con CUR"/>
    <x v="3"/>
    <x v="0"/>
    <x v="0"/>
    <s v="Alcantarillado"/>
    <x v="1"/>
    <s v="Rural"/>
    <x v="595"/>
    <n v="0"/>
    <s v="Sin Determinar"/>
    <n v="24292"/>
    <s v="PGN"/>
    <e v="#N/A"/>
    <s v="Pendiente 2025"/>
    <s v="Viable Gobierno Petro"/>
    <s v="Viable Gobierno Petro"/>
    <s v="En Requerimiento"/>
    <s v="Sin ficha de seguimiento"/>
    <s v="EN PREPARACIÓN"/>
    <x v="9"/>
    <s v="En Gestión"/>
    <b v="0"/>
    <n v="0"/>
    <n v="0"/>
    <n v="0"/>
    <x v="0"/>
    <s v="No Aplica"/>
    <x v="0"/>
    <s v="No Aplica"/>
    <m/>
    <n v="142610942194"/>
    <n v="142610942195"/>
    <n v="1"/>
    <n v="142610942195"/>
    <n v="142610942195"/>
    <m/>
    <s v="x"/>
  </r>
  <r>
    <s v="1-2025-174"/>
    <s v="SI"/>
    <s v="SI"/>
    <s v="SI"/>
    <s v="SI"/>
    <x v="0"/>
    <x v="0"/>
    <s v="NO"/>
    <s v="NO"/>
    <m/>
    <x v="0"/>
    <s v="Sin reporte"/>
    <s v="Sin reporte"/>
    <x v="598"/>
    <x v="3"/>
    <x v="31"/>
    <x v="0"/>
    <x v="11"/>
    <s v="CONPES"/>
    <s v="Andina"/>
    <x v="0"/>
    <s v="Grupo Evaluación"/>
    <e v="#N/A"/>
    <s v="Sin información"/>
    <x v="14"/>
    <s v="Floridablanca(SAN)"/>
    <n v="1"/>
    <s v="No"/>
    <n v="0"/>
    <s v="No"/>
    <s v="No"/>
    <m/>
    <s v="Sin definir"/>
    <n v="68276"/>
    <s v="En suscripción de convenio"/>
    <s v="Sin Información"/>
    <s v="Sin información"/>
    <m/>
    <s v="Con CUR"/>
    <x v="3"/>
    <x v="0"/>
    <x v="0"/>
    <s v="Alcantarillado"/>
    <x v="0"/>
    <s v="Urbana"/>
    <x v="596"/>
    <n v="0"/>
    <s v="Sin Determinar"/>
    <n v="0"/>
    <s v="PGN"/>
    <e v="#N/A"/>
    <s v="Pendiente 2025"/>
    <s v="Viable Gobierno Petro"/>
    <s v="Viable Gobierno Petro"/>
    <s v="En Evaluación"/>
    <s v="Sin ficha de seguimiento"/>
    <s v="EN PREPARACIÓN"/>
    <x v="9"/>
    <s v="En Gestión"/>
    <b v="0"/>
    <n v="0"/>
    <n v="0"/>
    <n v="0"/>
    <x v="0"/>
    <s v="No Aplica"/>
    <x v="0"/>
    <s v="No Aplica"/>
    <m/>
    <n v="26231292625"/>
    <n v="26231292625"/>
    <n v="1"/>
    <n v="26231292625"/>
    <n v="26231292625"/>
    <m/>
    <s v="x"/>
  </r>
  <r>
    <s v="1-2025-33"/>
    <s v="SI"/>
    <s v="SI"/>
    <s v="SI"/>
    <s v="SI"/>
    <x v="0"/>
    <x v="0"/>
    <s v="NO"/>
    <s v="NO"/>
    <m/>
    <x v="0"/>
    <s v="Sin reporte"/>
    <s v="Sin reporte"/>
    <x v="599"/>
    <x v="3"/>
    <x v="31"/>
    <x v="0"/>
    <x v="11"/>
    <s v="CONPES"/>
    <s v="Andina"/>
    <x v="0"/>
    <s v="Grupo Evaluación"/>
    <e v="#N/A"/>
    <s v="Sin información"/>
    <x v="14"/>
    <s v="Bucaramanga(SAN), Giron(SAN)"/>
    <s v="1, 2"/>
    <s v="No"/>
    <n v="0"/>
    <s v="No"/>
    <s v="No"/>
    <m/>
    <s v="Sin definir"/>
    <s v="68001, 68307"/>
    <s v="En suscripción de convenio"/>
    <s v="Sin Información"/>
    <s v="Sin información"/>
    <m/>
    <s v="Con CUR"/>
    <x v="3"/>
    <x v="0"/>
    <x v="0"/>
    <s v="Alcantarillado"/>
    <x v="0"/>
    <s v="Urbana"/>
    <x v="597"/>
    <s v="Río de Oro presenta una calidad del agua deficiente, con parámetros característicos de aguas residuales domésticas sin tratamiento. Los niveles de materia orgánica, sólidos, nitrógeno y fósforo son de un cuerpo de agua fuertemente contaminada, con riesgo ecológico y sanitario. La PTAR Río de Oro: -Contribuirá a la mejora de la calidad del agua del río de Oro. -Ampliará los usos del agua para los municipios y usuarios aguas abajo. -Mejorará la salud del ecosistema. -Contribuirá a mejorar la salud humana. -Beneficiará directamente a más de 1 millón de habitantes  "/>
    <s v="Sin Determinar"/>
    <n v="699979"/>
    <s v="PGN"/>
    <e v="#N/A"/>
    <s v="Pendiente 2025"/>
    <s v="Viable Gobierno Petro"/>
    <s v="Viable Gobierno Petro"/>
    <s v="En Evaluación"/>
    <s v="Sin ficha de seguimiento"/>
    <s v="EN PREPARACIÓN"/>
    <x v="9"/>
    <s v="En Gestión"/>
    <b v="0"/>
    <n v="0"/>
    <n v="0"/>
    <n v="0"/>
    <x v="0"/>
    <s v="No Aplica"/>
    <x v="0"/>
    <s v="No Aplica"/>
    <m/>
    <n v="1271796273870"/>
    <n v="1271796273870"/>
    <n v="1"/>
    <n v="1271796273870"/>
    <n v="1271796273870"/>
    <m/>
    <s v="x"/>
  </r>
  <r>
    <s v="1-2021-323"/>
    <s v="No"/>
    <s v="No"/>
    <s v="NO"/>
    <s v="No"/>
    <x v="1"/>
    <x v="1"/>
    <s v="NO"/>
    <s v="NO"/>
    <m/>
    <x v="0"/>
    <s v="Sin reporte"/>
    <s v="Sin reporte"/>
    <x v="600"/>
    <x v="4"/>
    <x v="12"/>
    <x v="0"/>
    <x v="5"/>
    <s v="OXI"/>
    <s v="Andina"/>
    <x v="0"/>
    <s v="Liyibeth Ochoa"/>
    <e v="#N/A"/>
    <s v="LIYIBETH OCHOA RODRÍGUEZ"/>
    <x v="14"/>
    <s v="Charta(SAN)"/>
    <n v="6"/>
    <s v="No"/>
    <n v="0"/>
    <s v="Si"/>
    <s v="No"/>
    <m/>
    <s v="Sin definir"/>
    <n v="68169"/>
    <s v="OXI"/>
    <s v="Sin Información"/>
    <s v="Liyibeth Ochoa Rodriguez"/>
    <m/>
    <s v="Sin CUR"/>
    <x v="1"/>
    <x v="0"/>
    <x v="0"/>
    <s v="Alcantarillado"/>
    <x v="1"/>
    <s v="Rural"/>
    <x v="598"/>
    <s v="Mejorar la calidad de vida de 119 habitantes de la zona rural del municipio de Charta (Santander), por medio de la construcción de 32 unidades sanitarias disminuyendo los niveles de disposición de aguas residuales en la zona rural dispersa."/>
    <s v="Mestiza"/>
    <n v="119"/>
    <s v="Obras por Impuestos"/>
    <s v="Acueducto metropolitano de Bucaramanga - AMB(Obra y Suministros,Consultoría), Fiduprevisora(Interventoría de Obra y Suministros)"/>
    <d v="2023-06-14T00:00:00"/>
    <s v="Viable Gobierno Petro"/>
    <s v="Viable Gobierno Petro"/>
    <s v="Concepto Favorable"/>
    <s v="Liquidado"/>
    <s v="LIQUIDADO"/>
    <x v="7"/>
    <s v="Liquidado"/>
    <b v="1"/>
    <n v="100"/>
    <n v="100"/>
    <n v="0"/>
    <x v="20"/>
    <d v="2024-04-09T00:00:00"/>
    <x v="0"/>
    <s v="No Aplica"/>
    <m/>
    <n v="0"/>
    <n v="923170943"/>
    <n v="0"/>
    <n v="0"/>
    <n v="923170943"/>
    <m/>
    <s v="x"/>
  </r>
  <r>
    <s v="1-2022-238"/>
    <s v="No"/>
    <s v="No"/>
    <s v="SI"/>
    <s v="No"/>
    <x v="1"/>
    <x v="0"/>
    <s v="NO"/>
    <s v="NO"/>
    <m/>
    <x v="0"/>
    <s v="Sin reporte"/>
    <s v="Sin reporte"/>
    <x v="601"/>
    <x v="4"/>
    <x v="12"/>
    <x v="0"/>
    <x v="5"/>
    <s v="OXI"/>
    <s v="Andina"/>
    <x v="2"/>
    <s v="Liyibeth Ochoa"/>
    <e v="#N/A"/>
    <s v="LIYIBETH OCHOA RODRÍGUEZ"/>
    <x v="24"/>
    <s v="Rioblanco(TOL)"/>
    <n v="6"/>
    <s v="Si"/>
    <n v="0"/>
    <s v="Si"/>
    <s v="No"/>
    <m/>
    <s v="SI-SubProyectos"/>
    <n v="73616"/>
    <s v="OXI"/>
    <s v="Sin Información"/>
    <s v="Liyibeth Ochoa Rodriguez"/>
    <m/>
    <s v="Sin CUR"/>
    <x v="1"/>
    <x v="0"/>
    <x v="0"/>
    <s v="Alcantarillado"/>
    <x v="0"/>
    <s v="Urbana"/>
    <x v="599"/>
    <s v="El proyecto le apunta a llegar a un 100% de Viviendas con adecuada disposición de aguas residuales en el cabildo Barbacoas y en el resguardo las Mercedes. Como soporte del anterior objetivo, se tiene que La tasa de viviendas que cuentan con una adecuada disposición de sus aguas residuales en la zona rural dispersa del sitio objeto del proyecto (un universo de 150 viviendas) es del 26%, solamente 39 viviendas cuentas con algún sistema adecuado para la disposición de aguas residuales. Con el proyecto se atenderá un total de 111 viviendas."/>
    <s v="Indígena"/>
    <n v="540"/>
    <s v="Obras por Impuestos"/>
    <n v="0"/>
    <d v="2024-03-14T00:00:00"/>
    <s v="Viable Gobierno Petro"/>
    <s v="Viable Gobierno Petro"/>
    <s v="Concepto Favorable"/>
    <s v="Terminado"/>
    <s v="TERMINADO"/>
    <x v="2"/>
    <s v="Terminados"/>
    <b v="0"/>
    <n v="100"/>
    <n v="100"/>
    <n v="0"/>
    <x v="5"/>
    <d v="2024-11-01T00:00:00"/>
    <x v="0"/>
    <s v="No Aplica"/>
    <m/>
    <n v="0"/>
    <n v="3150120719"/>
    <n v="0"/>
    <n v="0"/>
    <n v="3150120719"/>
    <m/>
    <s v="x"/>
  </r>
  <r>
    <s v="1-2022-263"/>
    <s v="No"/>
    <s v="No"/>
    <s v="SI"/>
    <s v="No"/>
    <x v="1"/>
    <x v="0"/>
    <s v="NO"/>
    <s v="NO"/>
    <m/>
    <x v="0"/>
    <s v="Sin reporte"/>
    <s v="Sin reporte"/>
    <x v="602"/>
    <x v="4"/>
    <x v="12"/>
    <x v="0"/>
    <x v="5"/>
    <s v="OXI"/>
    <s v="Orinoquia"/>
    <x v="2"/>
    <s v="Liyibeth Ochoa"/>
    <e v="#N/A"/>
    <s v="Liyibeth Ochoa"/>
    <x v="4"/>
    <s v="Arauquita(ARA)"/>
    <n v="6"/>
    <s v="Si"/>
    <n v="0"/>
    <s v="Si"/>
    <s v="Si"/>
    <m/>
    <s v="Sin definir"/>
    <n v="81065"/>
    <s v="OXI"/>
    <s v="Sin Información"/>
    <s v="Liyibeth Ochoa Rodriguez"/>
    <m/>
    <s v="Sin CUR"/>
    <x v="1"/>
    <x v="2"/>
    <x v="3"/>
    <s v="Aseo"/>
    <x v="0"/>
    <s v="Urbana"/>
    <x v="600"/>
    <s v="Se dará cumplimiento a los requisitos de la actividad de recolección y transporte de residuos sólidos en 14 centros poblados, 33 veredas y 4 caseríos del municipio de Arauquita (Arauca), a través de la adquisición de 2 vehículos recolectores uno de 25 yd3 y otro de 14 yd3, beneficiando una población actual de 20,868 habitantes. Adicionalmente se brindará fortalecimiento al Municipio a través de la Secretaría de Servicios Públicos -para mejorar la prestación del servicio de aseo en los sectores a intervenir.        "/>
    <s v="Mestiza"/>
    <n v="22210"/>
    <s v="Obras por Impuestos"/>
    <s v="Sierracol Energy(Suministros,Aseguramiento,Consultoría)"/>
    <d v="2023-06-16T00:00:00"/>
    <s v="Viable Gobierno Petro"/>
    <s v="Viable Gobierno Petro"/>
    <s v="Concepto Favorable"/>
    <s v="Liquidado Contrato Obra"/>
    <s v="TERMINADO"/>
    <x v="4"/>
    <s v="Terminados"/>
    <b v="0"/>
    <n v="100"/>
    <n v="100"/>
    <n v="0"/>
    <x v="5"/>
    <d v="2024-11-01T00:00:00"/>
    <x v="0"/>
    <s v="No Aplica"/>
    <m/>
    <n v="0"/>
    <n v="2006281313"/>
    <n v="0"/>
    <n v="0"/>
    <n v="2006281313"/>
    <m/>
    <s v="x"/>
  </r>
  <r>
    <s v="1-2021-329"/>
    <s v="No"/>
    <s v="No"/>
    <s v="NO"/>
    <s v="No"/>
    <x v="1"/>
    <x v="1"/>
    <s v="NO"/>
    <e v="#N/A"/>
    <m/>
    <x v="0"/>
    <s v="Sin reporte"/>
    <s v="Sin reporte"/>
    <x v="603"/>
    <x v="4"/>
    <x v="12"/>
    <x v="0"/>
    <x v="5"/>
    <s v="OXI"/>
    <s v="Orinoquia"/>
    <x v="2"/>
    <s v="Liyibeth Ochoa"/>
    <s v="Liyibeth Ochoa"/>
    <s v="LIYIBETH OCHOA RODRÍGUEZ"/>
    <x v="4"/>
    <s v="Saravena(ARA)"/>
    <n v="6"/>
    <s v="Si"/>
    <n v="0"/>
    <s v="Si"/>
    <s v="No"/>
    <m/>
    <s v="Sin definir"/>
    <n v="81736"/>
    <s v="OXI"/>
    <s v="Sin Información"/>
    <s v="Liyibeth Ochoa Rodriguez"/>
    <m/>
    <s v="Sin CUR"/>
    <x v="0"/>
    <x v="0"/>
    <x v="0"/>
    <s v="Alcantarillado"/>
    <x v="1"/>
    <s v="Rural"/>
    <x v="601"/>
    <s v="Mejorar las condiciones sanitarias y de calidad de vida de 1197 familias con una población de 4788 habitantes de zonas rurales dispersas del municipio de Saravena (ARAUCA) que carecen de servicios sanitarios, que coadyuvarán a reducir ese porcentaje del 85.2% de población que se encuentra afectado por la carencia de sistemas adecuados para la disposición de aguas residuales, con este proyecto se pretende subsanar parte del déficit con la construcción de 1197 unidades sanitarias con sistema de tratamiento de aguas residuales pendientes por construcción en la zona rural dispersa."/>
    <s v="Sin Determinar"/>
    <n v="4788"/>
    <s v="Obras por Impuestos"/>
    <s v="INVERSIONES CUELLAR TOVAR Y CIA LTDA(Interventoría de Obra), Sierracol Energy(Gerencia), CONSORCIO BATERIAS SANITARIAS 2024(Obra)"/>
    <d v="2022-09-13T00:00:00"/>
    <s v="Viable Gobierno Petro"/>
    <s v="Viable Gobierno Petro"/>
    <s v="Concepto Favorable"/>
    <s v="En Ejecución"/>
    <s v="ACTIVOS"/>
    <x v="0"/>
    <s v="En Ejecución"/>
    <b v="1"/>
    <n v="87.64"/>
    <n v="87.64"/>
    <n v="0"/>
    <x v="0"/>
    <d v="2026-06-29T00:00:00"/>
    <x v="0"/>
    <s v="No Aplica"/>
    <m/>
    <n v="0"/>
    <n v="30992942107"/>
    <n v="0"/>
    <n v="0"/>
    <n v="30992942107"/>
    <m/>
    <s v="x"/>
  </r>
  <r>
    <s v="2-2021-321"/>
    <s v="No"/>
    <s v="No"/>
    <s v="SI"/>
    <s v="No"/>
    <x v="1"/>
    <x v="0"/>
    <s v="NO"/>
    <n v="0"/>
    <m/>
    <x v="2"/>
    <s v="Anterior"/>
    <s v="MVCT"/>
    <x v="604"/>
    <x v="4"/>
    <x v="12"/>
    <x v="0"/>
    <x v="5"/>
    <s v="OXI"/>
    <s v="Orinoquia"/>
    <x v="2"/>
    <s v="Liyibeth Ochoa"/>
    <e v="#N/A"/>
    <s v="LIYIBETH OCHOA RODRÍGUEZ"/>
    <x v="4"/>
    <s v="Tame(ARA)"/>
    <n v="6"/>
    <s v="Si"/>
    <n v="0"/>
    <s v="Si"/>
    <s v="No"/>
    <m/>
    <s v="Sin definir"/>
    <n v="81794"/>
    <s v="OXI"/>
    <s v="Sin Información"/>
    <s v="Liyibeth Ochoa Rodriguez"/>
    <m/>
    <s v="Sin CUR"/>
    <x v="1"/>
    <x v="1"/>
    <x v="1"/>
    <s v="Acueducto"/>
    <x v="0"/>
    <s v="Urbana"/>
    <x v="602"/>
    <s v="Con la implementación del proyecto, una vez se ejecuten las obras, se podra grarantizar el pretratamiento y transporte de agua cruda, y deberá normalizarse la prestación del servicio público de acueducto, logrando un servicio continuo para los usuarios."/>
    <s v="Mestiza"/>
    <n v="29294"/>
    <s v="Obras por Impuestos"/>
    <s v="CONSTRUCTODO INGENIEROS CONTRATISTAS LTDA(Interventoría de Obra), CONSORCIO BG 2023(Obra)"/>
    <d v="2022-09-21T00:00:00"/>
    <s v="Viable Gobierno Petro"/>
    <s v="Viable Gobierno Petro"/>
    <s v="Concepto Favorable"/>
    <s v="Terminado"/>
    <s v="TERMINADO"/>
    <x v="2"/>
    <s v="Terminados"/>
    <b v="0"/>
    <n v="100"/>
    <n v="100"/>
    <n v="0"/>
    <x v="20"/>
    <d v="2025-03-10T00:00:00"/>
    <x v="1"/>
    <s v="No Aplica"/>
    <m/>
    <n v="0"/>
    <n v="13649797710"/>
    <n v="0"/>
    <n v="0"/>
    <n v="13649797710"/>
    <m/>
    <s v="x"/>
  </r>
  <r>
    <s v="2-2020-558"/>
    <s v="No"/>
    <s v="No"/>
    <s v="NO"/>
    <s v="No"/>
    <x v="1"/>
    <x v="1"/>
    <s v="NO"/>
    <s v="NO"/>
    <m/>
    <x v="0"/>
    <s v="Sin reporte"/>
    <s v="Sin reporte"/>
    <x v="605"/>
    <x v="4"/>
    <x v="12"/>
    <x v="0"/>
    <x v="5"/>
    <s v="OXI"/>
    <s v="Caribe"/>
    <x v="1"/>
    <s v="Liyibeth Ochoa"/>
    <s v="Liyibeth Ochoa"/>
    <s v="Liyibeth Ochoa"/>
    <x v="2"/>
    <s v="El Copey(CES)"/>
    <n v="6"/>
    <s v="No"/>
    <n v="0"/>
    <s v="Si"/>
    <s v="Si"/>
    <m/>
    <s v="Sin definir"/>
    <n v="20238"/>
    <s v="OXI"/>
    <s v="Sin Información"/>
    <s v="Liyibeth Ochoa Rodriguez"/>
    <m/>
    <s v="Sin CUR"/>
    <x v="0"/>
    <x v="1"/>
    <x v="1"/>
    <s v="Acueducto"/>
    <x v="0"/>
    <s v="Urbana"/>
    <x v="603"/>
    <s v="Llevar a cabo la optimización e instalación de un nuevo sistema de acueducto que cumpla con todos los sistemas de calidad y servicio para 4493 hogares localizados en el DISTRITO B del municipio."/>
    <s v="Sin Determinar"/>
    <n v="23767"/>
    <s v="Obras por Impuestos"/>
    <s v="Fiduprevisora(Interventoría de Obra y Suministros), INTERCOLOMBIA S.A. E.S.P.(Obra y Suministros)"/>
    <d v="2022-12-06T00:00:00"/>
    <s v="Viable Gobierno Petro"/>
    <s v="Viable Gobierno Petro"/>
    <s v="Concepto Favorable"/>
    <s v="Suspendido"/>
    <s v="ACTIVOS"/>
    <x v="3"/>
    <s v="Suspendido"/>
    <b v="1"/>
    <n v="9.6300000000000008"/>
    <n v="9.6300000000000008"/>
    <n v="0"/>
    <x v="0"/>
    <d v="2027-01-02T00:00:00"/>
    <x v="0"/>
    <s v="No Aplica"/>
    <m/>
    <n v="0"/>
    <n v="14025828078"/>
    <n v="0"/>
    <n v="0"/>
    <n v="14025828078"/>
    <m/>
    <s v="x"/>
  </r>
  <r>
    <s v="1-2022-38"/>
    <s v="No"/>
    <s v="No"/>
    <s v="SI"/>
    <s v="No"/>
    <x v="1"/>
    <x v="0"/>
    <s v="NO"/>
    <n v="0"/>
    <m/>
    <x v="0"/>
    <s v="Sin reporte"/>
    <s v="Sin reporte"/>
    <x v="606"/>
    <x v="4"/>
    <x v="32"/>
    <x v="0"/>
    <x v="5"/>
    <s v="OXI"/>
    <s v="Caribe"/>
    <x v="4"/>
    <s v="Liyibeth Ochoa"/>
    <s v="Liyibeth Ochoa"/>
    <s v="Monica Chipatecua"/>
    <x v="18"/>
    <s v="Maicao(LA )"/>
    <n v="4"/>
    <s v="No"/>
    <n v="0"/>
    <s v="Si"/>
    <s v="No"/>
    <m/>
    <s v="SI-SubProyectos"/>
    <n v="44430"/>
    <s v="1036-2022"/>
    <s v="Subdirector(a) de Proyectos"/>
    <s v="Liyibeth Ochoa Rodriguez"/>
    <m/>
    <s v="Con CUR"/>
    <x v="0"/>
    <x v="1"/>
    <x v="1"/>
    <s v="Acueducto"/>
    <x v="1"/>
    <s v="Rural"/>
    <x v="604"/>
    <s v="Con la ejecución del proyecto, cuyo éxito y efectividad será responsabilidad directa del ejecutor, sin perjuicio de los riesgos previsibles o no previsibles que se puedan ocasionar durante el desarrollo del proyecto, se beneficiarán de manera directa las comunidades rurales de Jaipachon, Jisemana y Amarijuna, municipio de Maicao, con población actual de 4.270 habitantes y futura de 5.010 habitantes. La cobertura pasa de 0 a 100% con un IRCA de inviable sanitariamente a viable sanitariamente."/>
    <s v="Indígena"/>
    <n v="4270"/>
    <s v="Obras por Impuestos"/>
    <s v="ENEL COLOMBIA S.A. E.S.P.(Obra y Suministros,Aseguramiento,Consultoría)"/>
    <d v="2022-12-02T00:00:00"/>
    <s v="Viable Gobierno Petro"/>
    <s v="Viable Gobierno Petro"/>
    <s v="Concepto Favorable"/>
    <s v="Por Iniciar Contratación"/>
    <s v="EN PREPARACIÓN"/>
    <x v="5"/>
    <s v="En Ejecución"/>
    <b v="0"/>
    <n v="0"/>
    <n v="0"/>
    <n v="0"/>
    <x v="0"/>
    <s v="Sin información"/>
    <x v="0"/>
    <s v="No Aplica"/>
    <s v="No tiene recurso MVCT"/>
    <n v="0"/>
    <n v="6620818882"/>
    <n v="0"/>
    <n v="0"/>
    <n v="6620818882"/>
    <s v="Es OXI no tiene recursos Nación"/>
    <s v="x"/>
  </r>
  <r>
    <s v="1-2021-322"/>
    <s v="No"/>
    <s v="No"/>
    <s v="SI"/>
    <s v="No"/>
    <x v="1"/>
    <x v="0"/>
    <s v="NO"/>
    <s v="NO"/>
    <m/>
    <x v="0"/>
    <s v="Sin reporte"/>
    <s v="Sin reporte"/>
    <x v="607"/>
    <x v="4"/>
    <x v="0"/>
    <x v="0"/>
    <x v="5"/>
    <s v="OXI"/>
    <s v="Andina"/>
    <x v="0"/>
    <s v="Liyibeth Ochoa"/>
    <s v="Liyibeth Ochoa"/>
    <s v="LIYIBETH OCHOA RODRÍGUEZ"/>
    <x v="14"/>
    <s v="Matanza(SAN)"/>
    <n v="6"/>
    <s v="No"/>
    <n v="0"/>
    <s v="Si"/>
    <s v="No"/>
    <m/>
    <s v="Sin definir"/>
    <n v="68444"/>
    <s v="1035-2022"/>
    <s v="Subdirector(a) de Proyectos"/>
    <s v="Liyibeth Ochoa Rodriguez"/>
    <m/>
    <s v="Con CUR"/>
    <x v="1"/>
    <x v="0"/>
    <x v="0"/>
    <s v="Alcantarillado"/>
    <x v="1"/>
    <s v="Rural"/>
    <x v="605"/>
    <s v="Mejorar la calidad de vida de 125 habitantes de la zona rural del municipio de Matanza (Santander), por medio de la construcción de 32 unidades sanitarias disminuyendo los niveles de disposición de aguas residuales en la zona rural dispersa."/>
    <s v="Mestiza"/>
    <n v="125"/>
    <s v="Obras por Impuestos"/>
    <s v="Acueducto metropolitano de Bucaramanga - AMB(Obra y Suministros)"/>
    <d v="2022-09-19T00:00:00"/>
    <s v="Viable Gobierno Petro"/>
    <s v="Viable Gobierno Petro"/>
    <s v="Concepto Favorable"/>
    <s v="Terminado"/>
    <s v="TERMINADO"/>
    <x v="2"/>
    <s v="Terminados"/>
    <b v="0"/>
    <n v="100"/>
    <n v="100"/>
    <n v="0"/>
    <x v="5"/>
    <d v="2024-08-20T00:00:00"/>
    <x v="0"/>
    <s v="No Aplica"/>
    <s v="No tiene recurso MVCT"/>
    <n v="0"/>
    <n v="794539130"/>
    <n v="0"/>
    <n v="0"/>
    <n v="794539130"/>
    <m/>
    <s v="x"/>
  </r>
  <r>
    <s v="2-2019-10"/>
    <s v="No"/>
    <s v="No"/>
    <s v="NO"/>
    <s v="No"/>
    <x v="1"/>
    <x v="1"/>
    <s v="NO"/>
    <n v="0"/>
    <m/>
    <x v="0"/>
    <s v="Sin reporte"/>
    <s v="Sin reporte"/>
    <x v="608"/>
    <x v="4"/>
    <x v="12"/>
    <x v="0"/>
    <x v="5"/>
    <s v="OXI"/>
    <s v="Andina"/>
    <x v="0"/>
    <s v="Liyibeth Ochoa"/>
    <e v="#N/A"/>
    <s v="LIYIBETH OCHOA RODRÍGUEZ"/>
    <x v="1"/>
    <s v="Guayabal De Siquima(CUN), Medina(CUN)"/>
    <s v="6, 6"/>
    <s v="No"/>
    <n v="0"/>
    <s v="Si"/>
    <s v="No"/>
    <m/>
    <s v="Sin definir"/>
    <s v="25328, 25438"/>
    <s v="OXI"/>
    <s v="Sin Información"/>
    <s v="Leidy Carolina Alfonso Rubiano"/>
    <m/>
    <s v="Sin CUR"/>
    <x v="1"/>
    <x v="1"/>
    <x v="1"/>
    <s v="Acueducto"/>
    <x v="1"/>
    <s v="Rural"/>
    <x v="606"/>
    <s v="Mejorar las condiociones habitacionales y garantizar la prestación del servicio"/>
    <s v="Mestiza"/>
    <n v="0"/>
    <s v="Obras por Impuestos"/>
    <s v="Boehringer Ingelheim(Obra y Suministros,Interventoría de Obra y Suministros)"/>
    <d v="1899-12-30T00:00:00"/>
    <s v="Viable Gobierno Petro"/>
    <s v="Viable Gobierno Petro"/>
    <s v="Concepto Favorable"/>
    <s v="Liquidado"/>
    <s v="LIQUIDADO"/>
    <x v="7"/>
    <s v="Liquidado"/>
    <b v="1"/>
    <n v="100"/>
    <n v="100"/>
    <n v="0"/>
    <x v="6"/>
    <d v="2022-06-03T00:00:00"/>
    <x v="0"/>
    <s v="Sin CUR"/>
    <m/>
    <n v="0"/>
    <n v="2268629904"/>
    <n v="0"/>
    <n v="0"/>
    <n v="2268629904"/>
    <m/>
    <s v="x"/>
  </r>
  <r>
    <s v="1-2024-7"/>
    <s v="No"/>
    <s v="No"/>
    <s v="NO"/>
    <s v="No"/>
    <x v="1"/>
    <x v="1"/>
    <s v="NO"/>
    <n v="0"/>
    <m/>
    <x v="0"/>
    <s v="Sin reporte"/>
    <s v="Sin reporte"/>
    <x v="609"/>
    <x v="4"/>
    <x v="12"/>
    <x v="0"/>
    <x v="5"/>
    <s v="OXI"/>
    <s v="Andina"/>
    <x v="0"/>
    <s v="Liyibeth Ochoa"/>
    <s v="Liyibeth Ochoa"/>
    <s v="Liyibeth Ochoa"/>
    <x v="13"/>
    <s v="Caucasia(ANT)"/>
    <n v="5"/>
    <s v="Si"/>
    <n v="0"/>
    <s v="Si"/>
    <s v="No"/>
    <m/>
    <s v="Sin definir"/>
    <n v="5154"/>
    <s v="OXI"/>
    <s v="Sin Información"/>
    <s v="Liyibeth Ochoa Rodriguez"/>
    <m/>
    <s v="Sin CUR"/>
    <x v="0"/>
    <x v="0"/>
    <x v="0"/>
    <s v="Alcantarillado"/>
    <x v="0"/>
    <s v="Urbana"/>
    <x v="607"/>
    <s v="El proyecto pretende optimizar 318 metros lineales de redes secundarias de alcantarillado residual de la calle 14 entre carreras 16 y 19, y carrera 16 entre calles 13 y 15 en el barrio Pueblo Nuevo, además de 504 metros lineales de tubería domiciliaria y la construcción de 84 cajas de inspección para el mismo número de usuarios, con lo que se logra el mejoramiento de las condiciones sanitarias de dicha población y el impacto positivo que representa la reducción de descargas contaminantes a las fuentes hídricas aledañas."/>
    <s v="Sin Determinar"/>
    <n v="751"/>
    <s v="Obras por Impuestos"/>
    <n v="0"/>
    <d v="1899-12-30T00:00:00"/>
    <s v="Viable Gobierno Petro"/>
    <s v="Viable Gobierno Petro"/>
    <s v="Concepto Favorable"/>
    <s v="Por Iniciar Contratación"/>
    <s v="EN PREPARACIÓN"/>
    <x v="5"/>
    <s v="Por Iniciar Contratación"/>
    <b v="1"/>
    <n v="0"/>
    <n v="0"/>
    <n v="0"/>
    <x v="0"/>
    <s v="Sin información"/>
    <x v="0"/>
    <s v="No Aplica"/>
    <m/>
    <n v="0"/>
    <n v="1092354379"/>
    <n v="0"/>
    <n v="0"/>
    <n v="1092354379"/>
    <m/>
    <s v="x"/>
  </r>
  <r>
    <s v="1-2023-229"/>
    <s v="No"/>
    <s v="No"/>
    <s v="NO"/>
    <s v="No"/>
    <x v="1"/>
    <x v="1"/>
    <s v="NO"/>
    <e v="#N/A"/>
    <m/>
    <x v="0"/>
    <s v="Sin reporte"/>
    <s v="Sin reporte"/>
    <x v="610"/>
    <x v="4"/>
    <x v="12"/>
    <x v="0"/>
    <x v="5"/>
    <s v="OXI"/>
    <s v="Amazonica"/>
    <x v="2"/>
    <s v="Liyibeth Ochoa"/>
    <s v="Liyibeth Ochoa"/>
    <s v="Liyibeth Ochoa"/>
    <x v="22"/>
    <s v="Puerto Asis(PUT)"/>
    <n v="6"/>
    <s v="Si"/>
    <n v="0"/>
    <s v="Si"/>
    <s v="No"/>
    <m/>
    <s v="Sin definir"/>
    <n v="86568"/>
    <s v="OXI"/>
    <s v="Sin Información"/>
    <s v="Liyibeth Ochoa Rodriguez"/>
    <m/>
    <s v="Sin CUR"/>
    <x v="0"/>
    <x v="1"/>
    <x v="1"/>
    <s v="Acueducto"/>
    <x v="1"/>
    <s v="Rural"/>
    <x v="608"/>
    <s v="Disminuir el índice de hogares con condiciones inadecuadas para el acceso al agua potable en la Vereda La Carmelita, municipio de Puerto Asís, dando solución definitiva a uno de los mayores problemas de la vereda la Carmelita, con un sistema de acueducto que permitirá disminuir considerablemente el riesgo de morbilidad por enfermedades de origen hídrico."/>
    <s v="Sin Determinar"/>
    <n v="0"/>
    <s v="Obras por Impuestos"/>
    <n v="0"/>
    <d v="1899-12-30T00:00:00"/>
    <s v="Viable Gobierno Petro"/>
    <s v="Viable Gobierno Petro"/>
    <s v="Concepto Favorable"/>
    <s v="Por Iniciar Contratación"/>
    <s v="EN PREPARACIÓN"/>
    <x v="5"/>
    <s v="Por Iniciar Contratación"/>
    <b v="1"/>
    <n v="0"/>
    <n v="0"/>
    <n v="0"/>
    <x v="0"/>
    <s v="Sin información"/>
    <x v="0"/>
    <s v="No Aplica"/>
    <m/>
    <n v="0"/>
    <n v="9290186857"/>
    <n v="0"/>
    <n v="0"/>
    <n v="9290186857"/>
    <m/>
    <s v="x"/>
  </r>
  <r>
    <s v="1-2024-1"/>
    <s v="No"/>
    <s v="No"/>
    <s v="NO"/>
    <s v="No"/>
    <x v="1"/>
    <x v="1"/>
    <s v="NO"/>
    <s v="NO"/>
    <m/>
    <x v="0"/>
    <s v="Sin reporte"/>
    <s v="Sin reporte"/>
    <x v="611"/>
    <x v="4"/>
    <x v="12"/>
    <x v="0"/>
    <x v="5"/>
    <s v="OXI"/>
    <s v="Andina"/>
    <x v="0"/>
    <s v="Liyibeth Ochoa"/>
    <s v="Liyibeth Ochoa"/>
    <s v="Monica Chipatecua"/>
    <x v="13"/>
    <s v="Sonson(ANT)"/>
    <n v="5"/>
    <s v="No"/>
    <n v="0"/>
    <s v="Si"/>
    <s v="No"/>
    <m/>
    <s v="Sin definir"/>
    <n v="5756"/>
    <s v="OXI"/>
    <s v="Sin Información"/>
    <s v="Liyibeth Ochoa Rodriguez"/>
    <m/>
    <s v="Sin CUR"/>
    <x v="0"/>
    <x v="2"/>
    <x v="3"/>
    <s v="Aseo"/>
    <x v="1"/>
    <s v="Rural"/>
    <x v="609"/>
    <s v="Mantener de manera eficiente la cobertura de recolección de Residuos Sólidos en la zona urbana, rural y centros poblados del Municipio de Sonsón - Antioquia. Porcentaje 100,00%"/>
    <s v="Sin Determinar"/>
    <n v="8922"/>
    <s v="Obras por Impuestos"/>
    <n v="0"/>
    <d v="1899-12-30T00:00:00"/>
    <s v="Viable Gobierno Petro"/>
    <s v="Viable Gobierno Petro"/>
    <s v="Concepto Favorable"/>
    <s v="Por Iniciar Contratación"/>
    <s v="EN PREPARACIÓN"/>
    <x v="5"/>
    <s v="Por Iniciar Contratación"/>
    <b v="1"/>
    <n v="0"/>
    <n v="0"/>
    <n v="0"/>
    <x v="0"/>
    <s v="Sin información"/>
    <x v="0"/>
    <s v="No Aplica"/>
    <m/>
    <n v="0"/>
    <n v="1864213384"/>
    <n v="0"/>
    <n v="0"/>
    <n v="1864213384"/>
    <m/>
    <s v="x"/>
  </r>
  <r>
    <s v="1-2024-151"/>
    <s v="No"/>
    <s v="No"/>
    <s v="NO"/>
    <s v="No"/>
    <x v="1"/>
    <x v="1"/>
    <s v="NO"/>
    <n v="0"/>
    <m/>
    <x v="0"/>
    <s v="Sin reporte"/>
    <s v="Sin reporte"/>
    <x v="612"/>
    <x v="4"/>
    <x v="12"/>
    <x v="0"/>
    <x v="5"/>
    <s v="OXI"/>
    <s v="Orinoquia"/>
    <x v="2"/>
    <s v="Liyibeth Ochoa"/>
    <e v="#N/A"/>
    <s v="LIYIBETH OCHOA RODRÍGUEZ"/>
    <x v="4"/>
    <s v="Arauquita(ARA)"/>
    <n v="6"/>
    <s v="Si"/>
    <n v="0"/>
    <s v="Si"/>
    <s v="Si"/>
    <m/>
    <s v="Sin definir"/>
    <n v="81065"/>
    <s v="OXI"/>
    <s v="Sin Información"/>
    <s v="Sin información"/>
    <m/>
    <s v="Sin CUR"/>
    <x v="0"/>
    <x v="1"/>
    <x v="1"/>
    <s v="Acueducto"/>
    <x v="0"/>
    <s v="Urbana"/>
    <x v="610"/>
    <n v="0"/>
    <s v="Sin Determinar"/>
    <n v="0"/>
    <s v="Obras por Impuestos"/>
    <e v="#N/A"/>
    <s v="Pendiente"/>
    <s v="Viable Gobierno Petro"/>
    <s v="Viable Gobierno Petro"/>
    <s v="En Revisión Documental"/>
    <s v="Sin ficha de seguimiento"/>
    <s v="EN PREPARACIÓN"/>
    <x v="9"/>
    <s v="Sin ficha de seguimiento"/>
    <b v="1"/>
    <n v="0"/>
    <n v="0"/>
    <n v="0"/>
    <x v="0"/>
    <s v="No Aplica"/>
    <x v="0"/>
    <s v="No Aplica"/>
    <m/>
    <n v="0"/>
    <n v="5224639366"/>
    <n v="0"/>
    <n v="0"/>
    <n v="5224639366"/>
    <m/>
    <s v="x"/>
  </r>
  <r>
    <s v="1-2023-218"/>
    <s v="No"/>
    <s v="No"/>
    <s v="NO"/>
    <s v="No"/>
    <x v="1"/>
    <x v="1"/>
    <s v="NO"/>
    <n v="0"/>
    <m/>
    <x v="0"/>
    <s v="Sin reporte"/>
    <s v="Sin reporte"/>
    <x v="613"/>
    <x v="4"/>
    <x v="12"/>
    <x v="0"/>
    <x v="5"/>
    <s v="OXI"/>
    <s v="Orinoquia"/>
    <x v="2"/>
    <s v="Liyibeth Ochoa"/>
    <s v="Liyibeth Ochoa"/>
    <s v="Monica Chipatecua"/>
    <x v="4"/>
    <s v="Arauquita(ARA)"/>
    <n v="6"/>
    <s v="Si"/>
    <n v="0"/>
    <s v="Si"/>
    <s v="Si"/>
    <m/>
    <s v="Sin definir"/>
    <n v="81065"/>
    <s v="OXI"/>
    <s v="Sin Información"/>
    <s v="Liyibeth Ochoa Rodriguez"/>
    <m/>
    <s v="Sin CUR"/>
    <x v="1"/>
    <x v="2"/>
    <x v="3"/>
    <s v="Aseo"/>
    <x v="0"/>
    <s v="Urbana"/>
    <x v="611"/>
    <s v="Con el proyecto se espera un incremento de viviendas con saneamiento básico, actualmente existen 1.170 viviendas con unidades sanitarias en el área rural dispersa de Arauquita (cobertura del 15%) y se espera llegar con el proyecto a 1.297 (equivalente al 16.6%). Este aumento del 1.6% en la cobertura será resultado de la construcción de las 127 unidades sanitarias propuestas con dicha iniciativa."/>
    <s v="Mestiza"/>
    <n v="5850"/>
    <s v="Obras por Impuestos"/>
    <s v="INVERSIONES CUELLAR TOVAR Y CIA LTDA(Interventoría de Obra), Sierracol Energy(Gerencia), CONSORCIO BATERIAS SANITARIAS 2024(Obra)"/>
    <d v="1899-12-30T00:00:00"/>
    <s v="Viable Gobierno Petro"/>
    <s v="Viable Gobierno Petro"/>
    <s v="Concepto Favorable"/>
    <s v="Terminado"/>
    <s v="TERMINADO"/>
    <x v="2"/>
    <s v="Terminado"/>
    <b v="1"/>
    <n v="100"/>
    <n v="100"/>
    <n v="0"/>
    <x v="6"/>
    <d v="2026-02-22T00:00:00"/>
    <x v="0"/>
    <s v="No Aplica"/>
    <m/>
    <n v="0"/>
    <n v="5611813757"/>
    <n v="0"/>
    <n v="0"/>
    <n v="5611813757"/>
    <m/>
    <s v="x"/>
  </r>
  <r>
    <s v="2-2020-21"/>
    <s v="No"/>
    <s v="No"/>
    <s v="NO"/>
    <s v="No"/>
    <x v="1"/>
    <x v="1"/>
    <s v="NO"/>
    <n v="0"/>
    <m/>
    <x v="0"/>
    <s v="Sin reporte"/>
    <s v="Sin reporte"/>
    <x v="614"/>
    <x v="4"/>
    <x v="12"/>
    <x v="0"/>
    <x v="5"/>
    <s v="OXI"/>
    <s v="Andina"/>
    <x v="2"/>
    <s v="Liyibeth Ochoa"/>
    <s v="Liyibeth Ochoa"/>
    <s v="Liyibeth Ochoa"/>
    <x v="21"/>
    <s v="Anserma(CAL), Belalcazar(CAL), Risaralda(CAL), San Jose(CAL)"/>
    <s v="6, 6, 6, 6"/>
    <s v="No"/>
    <n v="0"/>
    <s v="Si"/>
    <s v="No"/>
    <m/>
    <s v="Sin definir"/>
    <s v="17042, 17088, 17616, 17665"/>
    <s v="OXI"/>
    <s v="Sin Información"/>
    <s v="Liyibeth Ochoa Rodriguez"/>
    <m/>
    <s v="Sin CUR"/>
    <x v="0"/>
    <x v="1"/>
    <x v="1"/>
    <s v="Acueducto"/>
    <x v="0"/>
    <s v="Urbana"/>
    <x v="612"/>
    <s v="El proyecto beneficia a 29,953 habitantes actualmente de los cascos urbanos para los municipios de  Anserma, Belalcázar, Risaralda"/>
    <s v="Sin Determinar"/>
    <n v="100"/>
    <s v="Obras por Impuestos"/>
    <n v="0"/>
    <d v="1899-12-30T00:00:00"/>
    <s v="Viable Gobierno Petro"/>
    <s v="Viable Gobierno Petro"/>
    <s v="Concepto Favorable"/>
    <s v="En Contratación"/>
    <s v="EN PREPARACIÓN"/>
    <x v="8"/>
    <s v="En Contratación"/>
    <b v="1"/>
    <n v="0"/>
    <n v="0"/>
    <n v="0"/>
    <x v="0"/>
    <s v="Sin información"/>
    <x v="0"/>
    <s v="No Aplica"/>
    <m/>
    <n v="0"/>
    <n v="11325737264"/>
    <n v="0"/>
    <n v="0"/>
    <n v="11325737264"/>
    <m/>
    <s v="x"/>
  </r>
  <r>
    <n v="99999901364"/>
    <s v="SI"/>
    <s v="SI"/>
    <s v="SI"/>
    <s v="SI"/>
    <x v="0"/>
    <x v="0"/>
    <s v="NO"/>
    <e v="#N/A"/>
    <m/>
    <x v="0"/>
    <s v="Sin reporte"/>
    <s v="Sin reporte"/>
    <x v="615"/>
    <x v="2"/>
    <x v="7"/>
    <x v="3"/>
    <x v="0"/>
    <s v="Mecanismo"/>
    <s v="Caribe"/>
    <x v="4"/>
    <s v="Claudia Marcela Velasquez"/>
    <m/>
    <s v="Sin información"/>
    <x v="18"/>
    <s v="Manaure(LA )"/>
    <n v="4"/>
    <s v="No"/>
    <n v="0"/>
    <s v="No"/>
    <s v="No"/>
    <m/>
    <s v="Si - Guajira VASB"/>
    <n v="44560"/>
    <s v="003-2023"/>
    <s v="Sin Información"/>
    <s v="Luis Carlos Olivella Fernandez"/>
    <m/>
    <s v="Con CUR"/>
    <x v="0"/>
    <x v="1"/>
    <x v="1"/>
    <s v="Acueducto"/>
    <x v="1"/>
    <s v="Rural"/>
    <x v="613"/>
    <n v="0"/>
    <s v="Indígena"/>
    <n v="3920"/>
    <s v="PGN"/>
    <s v="FINDETER - Financiera de Desarrollo Territorial S.A.(Obra y Suministros,Interventoría de Obra y Suministros)"/>
    <s v="Equipo Territorial - 2023"/>
    <s v="Viable Gobierno Petro"/>
    <s v="Viable Gobierno Petro"/>
    <s v="Viable"/>
    <s v="Terminado"/>
    <s v="TERMINADO"/>
    <x v="2"/>
    <s v="En Ejecución"/>
    <b v="0"/>
    <n v="100"/>
    <n v="100"/>
    <n v="0"/>
    <x v="6"/>
    <d v="2025-10-01T00:00:00"/>
    <x v="0"/>
    <s v="Pendiente acta"/>
    <s v="Teniendo en cuenta que se ejecuta al interio de contratos marco, se requiere el cierre de dichos contratos primero para recibir el soporte correspondiente"/>
    <n v="6000000000"/>
    <n v="6000000000"/>
    <n v="1"/>
    <n v="6000000000"/>
    <n v="6000000000"/>
    <m/>
    <s v="x"/>
  </r>
  <r>
    <n v="99999901367"/>
    <s v="SI"/>
    <s v="SI"/>
    <s v="SI"/>
    <s v="SI"/>
    <x v="0"/>
    <x v="0"/>
    <s v="NO"/>
    <e v="#N/A"/>
    <m/>
    <x v="0"/>
    <s v="Sin reporte"/>
    <s v="Sin reporte"/>
    <x v="616"/>
    <x v="2"/>
    <x v="7"/>
    <x v="3"/>
    <x v="0"/>
    <s v="Mecanismo"/>
    <s v="Caribe"/>
    <x v="4"/>
    <s v="Claudia Marcela Velasquez"/>
    <m/>
    <s v="Sin información"/>
    <x v="18"/>
    <s v="Manaure(LA )"/>
    <n v="4"/>
    <s v="No"/>
    <n v="0"/>
    <s v="No"/>
    <s v="No"/>
    <m/>
    <s v="Si - Guajira VASB"/>
    <n v="44560"/>
    <s v="001-2023"/>
    <s v="Sin Información"/>
    <s v="Luis Carlos Olivella Fernandez"/>
    <m/>
    <s v="Con CUR"/>
    <x v="0"/>
    <x v="1"/>
    <x v="1"/>
    <s v="Acueducto"/>
    <x v="0"/>
    <s v="Urbana"/>
    <x v="614"/>
    <n v="0"/>
    <s v="Indígena"/>
    <n v="4836"/>
    <s v="PGN"/>
    <s v="FINDETER - Financiera de Desarrollo Territorial S.A.(Obra y Suministros,Interventoría de Obra y Suministros)"/>
    <s v="Equipo Territorial - 2023"/>
    <s v="Viable Gobierno Petro"/>
    <s v="Viable Gobierno Petro"/>
    <s v="Viable"/>
    <s v="Terminado"/>
    <s v="TERMINADO"/>
    <x v="2"/>
    <s v="En Ejecución"/>
    <b v="0"/>
    <n v="100"/>
    <n v="100"/>
    <n v="0"/>
    <x v="6"/>
    <d v="2024-02-15T00:00:00"/>
    <x v="0"/>
    <s v="Pendiente acta"/>
    <s v="Teniendo en cuenta que se ejecuta al interio de contratos marco, se requiere el cierre de dichos contratos primero para recibir el soporte correspondiente"/>
    <n v="5000000000"/>
    <n v="5000000000"/>
    <n v="1"/>
    <n v="5000000000"/>
    <n v="5000000000"/>
    <m/>
    <s v="x"/>
  </r>
  <r>
    <n v="99999901366"/>
    <s v="SI"/>
    <s v="SI"/>
    <s v="SI"/>
    <s v="SI"/>
    <x v="0"/>
    <x v="0"/>
    <s v="NO"/>
    <e v="#N/A"/>
    <m/>
    <x v="0"/>
    <s v="Sin reporte"/>
    <s v="Sin reporte"/>
    <x v="617"/>
    <x v="2"/>
    <x v="7"/>
    <x v="3"/>
    <x v="0"/>
    <s v="Mecanismo"/>
    <s v="Caribe"/>
    <x v="4"/>
    <s v="Claudia Marcela Velasquez"/>
    <m/>
    <s v="Sin información"/>
    <x v="18"/>
    <s v="Uribia(LA )"/>
    <n v="4"/>
    <s v="No"/>
    <n v="0"/>
    <s v="No"/>
    <s v="No"/>
    <m/>
    <s v="Si - Guajira VASB"/>
    <n v="44847"/>
    <s v="002-2023"/>
    <s v="Sin Información"/>
    <s v="Luis Carlos Olivella Fernandez"/>
    <m/>
    <s v="Con CUR"/>
    <x v="0"/>
    <x v="1"/>
    <x v="1"/>
    <s v="Acueducto"/>
    <x v="1"/>
    <s v="Rural"/>
    <x v="615"/>
    <n v="0"/>
    <s v="Indígena"/>
    <n v="3189"/>
    <s v="PGN"/>
    <s v="FINDETER - Financiera de Desarrollo Territorial S.A.(Obra y Suministros,Interventoría de Obra y Suministros)"/>
    <s v="Equipo Territorial - 2023"/>
    <s v="Viable Gobierno Petro"/>
    <s v="Viable Gobierno Petro"/>
    <s v="Viable"/>
    <s v="Terminado"/>
    <s v="TERMINADO"/>
    <x v="2"/>
    <s v="En Ejecución"/>
    <b v="0"/>
    <n v="80.12"/>
    <n v="80.12"/>
    <n v="0"/>
    <x v="0"/>
    <d v="2025-07-09T00:00:00"/>
    <x v="0"/>
    <s v="No Aplica"/>
    <m/>
    <n v="2000000000"/>
    <n v="2000000000"/>
    <n v="1"/>
    <n v="2000000000"/>
    <n v="2000000000"/>
    <m/>
    <s v="x"/>
  </r>
  <r>
    <n v="99999901369"/>
    <s v="SI"/>
    <s v="SI"/>
    <s v="SI"/>
    <s v="SI"/>
    <x v="0"/>
    <x v="0"/>
    <s v="NO"/>
    <e v="#N/A"/>
    <m/>
    <x v="0"/>
    <s v="Sin reporte"/>
    <s v="Sin reporte"/>
    <x v="618"/>
    <x v="2"/>
    <x v="7"/>
    <x v="3"/>
    <x v="0"/>
    <s v="Mecanismo"/>
    <s v="Caribe"/>
    <x v="4"/>
    <s v="Claudia Marcela Velasquez"/>
    <m/>
    <s v="Sin información"/>
    <x v="18"/>
    <s v="Uribia(LA )"/>
    <n v="4"/>
    <s v="No"/>
    <n v="0"/>
    <s v="No"/>
    <s v="No"/>
    <m/>
    <s v="Si - Guajira VASB"/>
    <n v="44847"/>
    <s v="005-2023"/>
    <s v="Sin Información"/>
    <s v="Luis Carlos Olivella Fernandez"/>
    <m/>
    <s v="Con CUR"/>
    <x v="0"/>
    <x v="1"/>
    <x v="1"/>
    <s v="Acueducto"/>
    <x v="1"/>
    <s v="Rural"/>
    <x v="616"/>
    <n v="0"/>
    <s v="Indígena"/>
    <n v="4705"/>
    <s v="PGN"/>
    <s v="FINDETER - Financiera de Desarrollo Territorial S.A.(Obra y Suministros,Interventoría de Obra y Suministros)"/>
    <s v="Equipo Territorial - 2023"/>
    <s v="Viable Gobierno Petro"/>
    <s v="Viable Gobierno Petro"/>
    <s v="Viable"/>
    <s v="Terminado"/>
    <s v="TERMINADO"/>
    <x v="2"/>
    <s v="En Ejecución"/>
    <b v="0"/>
    <n v="75.7"/>
    <n v="75.7"/>
    <n v="0"/>
    <x v="0"/>
    <d v="2025-07-29T00:00:00"/>
    <x v="0"/>
    <s v="No Aplica"/>
    <m/>
    <n v="1664630226.47"/>
    <n v="1664630226.47"/>
    <n v="1"/>
    <n v="1664630226.47"/>
    <n v="1664630226.47"/>
    <m/>
    <s v="x"/>
  </r>
  <r>
    <n v="99999901370"/>
    <s v="SI"/>
    <s v="SI"/>
    <s v="SI"/>
    <s v="SI"/>
    <x v="0"/>
    <x v="0"/>
    <s v="NO"/>
    <e v="#N/A"/>
    <m/>
    <x v="0"/>
    <s v="Sin reporte"/>
    <s v="Sin reporte"/>
    <x v="619"/>
    <x v="2"/>
    <x v="7"/>
    <x v="3"/>
    <x v="0"/>
    <s v="Mecanismo"/>
    <s v="Caribe"/>
    <x v="4"/>
    <s v="Claudia Marcela Velasquez"/>
    <m/>
    <s v="Sin información"/>
    <x v="18"/>
    <s v="Uribia(LA )"/>
    <n v="4"/>
    <s v="No"/>
    <n v="0"/>
    <s v="No"/>
    <s v="No"/>
    <m/>
    <s v="Si - Guajira VASB"/>
    <n v="44847"/>
    <s v="004-2023"/>
    <s v="Sin Información"/>
    <s v="Luis Carlos Olivella Fernandez"/>
    <m/>
    <s v="Con CUR"/>
    <x v="0"/>
    <x v="1"/>
    <x v="1"/>
    <s v="Acueducto"/>
    <x v="1"/>
    <s v="Rural"/>
    <x v="617"/>
    <n v="0"/>
    <s v="Indígena"/>
    <n v="2432"/>
    <s v="PGN"/>
    <s v="FINDETER - Financiera de Desarrollo Territorial S.A.(Obra y Suministros,Interventoría de Obra y Suministros)"/>
    <s v="Equipo Territorial - 2023"/>
    <s v="Viable Gobierno Petro"/>
    <s v="Viable Gobierno Petro"/>
    <s v="Viable"/>
    <s v="Terminado"/>
    <s v="TERMINADO"/>
    <x v="2"/>
    <s v="En Ejecución"/>
    <b v="0"/>
    <n v="100"/>
    <n v="100"/>
    <n v="0"/>
    <x v="6"/>
    <d v="2025-09-01T00:00:00"/>
    <x v="0"/>
    <s v="Pendiente acta"/>
    <s v="Teniendo en cuenta que se ejecuta al interio de contratos marco, se requiere el cierre de dichos contratos primero para recibir el soporte correspondiente"/>
    <n v="3750000000"/>
    <n v="3750000000"/>
    <n v="1"/>
    <n v="3750000000"/>
    <n v="3750000000"/>
    <m/>
    <s v="x"/>
  </r>
  <r>
    <n v="99999901371"/>
    <s v="SI"/>
    <s v="SI"/>
    <s v="SI"/>
    <s v="SI"/>
    <x v="0"/>
    <x v="0"/>
    <s v="NO"/>
    <e v="#N/A"/>
    <m/>
    <x v="3"/>
    <s v="Mayo"/>
    <s v="MVCT"/>
    <x v="620"/>
    <x v="2"/>
    <x v="4"/>
    <x v="3"/>
    <x v="0"/>
    <s v="Mecanismo"/>
    <s v="Caribe"/>
    <x v="4"/>
    <s v="Claudia Marcela Velasquez"/>
    <m/>
    <s v="Sin información"/>
    <x v="18"/>
    <s v="Uribia(LA )"/>
    <n v="4"/>
    <s v="No"/>
    <n v="0"/>
    <s v="No"/>
    <s v="No"/>
    <m/>
    <s v="Si - Guajira VASB"/>
    <n v="44847"/>
    <s v="1540-2023"/>
    <s v="Claudia Marcela Velasquez Bejarano"/>
    <s v="Luis Carlos Olivella Fernandez"/>
    <m/>
    <s v="Con CUR"/>
    <x v="1"/>
    <x v="1"/>
    <x v="1"/>
    <s v="Acueducto"/>
    <x v="1"/>
    <s v="Rural"/>
    <x v="618"/>
    <n v="0"/>
    <s v="Indígena"/>
    <n v="18183"/>
    <s v="PGN"/>
    <n v="0"/>
    <s v="Equipo Territorial - 2023"/>
    <s v="Viable Gobierno Petro"/>
    <s v="Viable Gobierno Petro"/>
    <s v="Viable"/>
    <s v="Terminado"/>
    <s v="TERMINADO"/>
    <x v="2"/>
    <s v="Terminados"/>
    <b v="0"/>
    <n v="100"/>
    <n v="100"/>
    <n v="0"/>
    <x v="21"/>
    <d v="2025-11-24T00:00:00"/>
    <x v="1"/>
    <s v="Pendiente acta"/>
    <s v="Teniendo en cuenta que se ejecuta al interio de contratos marco, se requiere el cierre de dichos contratos primero para recibir el soporte correspondiente"/>
    <n v="12664759410"/>
    <n v="12664759410"/>
    <n v="1"/>
    <n v="12664759410"/>
    <n v="12664759410"/>
    <m/>
    <s v="x"/>
  </r>
  <r>
    <n v="99999901365"/>
    <s v="SI"/>
    <s v="SI"/>
    <s v="SI"/>
    <s v="SI"/>
    <x v="0"/>
    <x v="0"/>
    <s v="NO"/>
    <e v="#N/A"/>
    <m/>
    <x v="0"/>
    <s v="Sin reporte"/>
    <s v="Sin reporte"/>
    <x v="621"/>
    <x v="2"/>
    <x v="7"/>
    <x v="3"/>
    <x v="0"/>
    <s v="Mecanismo"/>
    <s v="Caribe"/>
    <x v="4"/>
    <s v="Claudia Marcela Velasquez"/>
    <m/>
    <s v="Sin información"/>
    <x v="18"/>
    <s v="Maicao(LA ), Manaure(LA ), Riohacha(LA ), Uribia(LA )"/>
    <s v="4, 4, 4, 4"/>
    <s v="No"/>
    <n v="0"/>
    <s v="Si"/>
    <s v="Si"/>
    <m/>
    <s v="Si - Guajira VASB"/>
    <s v="44001, 44430, 44560, 44847"/>
    <s v="002-2024"/>
    <s v="Sin Información"/>
    <s v="Luis Carlos Olivella Fernandez"/>
    <m/>
    <s v="Con CUR"/>
    <x v="0"/>
    <x v="1"/>
    <x v="1"/>
    <s v="Acueducto"/>
    <x v="1"/>
    <s v="Rural"/>
    <x v="619"/>
    <n v="0"/>
    <s v="Afrodescendiente"/>
    <n v="3804"/>
    <s v="PGN"/>
    <s v="FINDETER - Financiera de Desarrollo Territorial S.A.(Obra y Suministros,Interventoría de Obra y Suministros)"/>
    <s v="Equipo Territorial - 2024"/>
    <s v="Viable Gobierno Petro"/>
    <s v="Viable Gobierno Petro"/>
    <s v="Viable"/>
    <s v="Terminado"/>
    <s v="TERMINADO"/>
    <x v="2"/>
    <s v="En Ejecución"/>
    <b v="0"/>
    <n v="100"/>
    <n v="100"/>
    <n v="0"/>
    <x v="6"/>
    <d v="2025-04-28T00:00:00"/>
    <x v="0"/>
    <s v="Pendiente acta"/>
    <s v="Teniendo en cuenta que se ejecuta al interio de contratos marco, se requiere el cierre de dichos contratos primero para recibir el soporte correspondiente"/>
    <n v="5600000000"/>
    <n v="5600000000"/>
    <n v="1"/>
    <n v="5600000000"/>
    <n v="5600000000"/>
    <m/>
    <s v="x"/>
  </r>
  <r>
    <n v="99999901368"/>
    <s v="SI"/>
    <s v="SI"/>
    <s v="SI"/>
    <s v="SI"/>
    <x v="0"/>
    <x v="0"/>
    <s v="NO"/>
    <e v="#N/A"/>
    <m/>
    <x v="0"/>
    <s v="Sin reporte"/>
    <s v="Sin reporte"/>
    <x v="622"/>
    <x v="2"/>
    <x v="7"/>
    <x v="3"/>
    <x v="0"/>
    <s v="Mecanismo"/>
    <s v="Caribe"/>
    <x v="4"/>
    <s v="Claudia Marcela Velasquez"/>
    <m/>
    <s v="Sin información"/>
    <x v="18"/>
    <s v="Maicao(LA ), Manaure(LA ), Riohacha(LA ), Uribia(LA )"/>
    <s v="4, 4, 4, 4"/>
    <s v="No"/>
    <n v="0"/>
    <s v="Si"/>
    <s v="Si"/>
    <m/>
    <s v="Si - Guajira VASB"/>
    <s v="44001, 44430, 44560, 44847"/>
    <s v="001-2024"/>
    <s v="Sin Información"/>
    <s v="Luis Carlos Olivella Fernandez"/>
    <m/>
    <s v="Con CUR"/>
    <x v="0"/>
    <x v="1"/>
    <x v="1"/>
    <s v="Acueducto"/>
    <x v="0"/>
    <s v="Urbana"/>
    <x v="620"/>
    <n v="0"/>
    <s v="Indígena"/>
    <n v="5065"/>
    <s v="PGN"/>
    <s v="FINDETER - Financiera de Desarrollo Territorial S.A.(Obra y Suministros,Interventoría de Obra y Suministros)"/>
    <s v="Equipo Territorial - 2024"/>
    <s v="Viable Gobierno Petro"/>
    <s v="Viable Gobierno Petro"/>
    <s v="Viable"/>
    <s v="Terminado"/>
    <s v="TERMINADO"/>
    <x v="2"/>
    <s v="En Ejecución"/>
    <b v="0"/>
    <n v="100"/>
    <n v="100"/>
    <n v="0"/>
    <x v="6"/>
    <d v="2025-03-09T00:00:00"/>
    <x v="0"/>
    <s v="Pendiente acta"/>
    <s v="Teniendo en cuenta que se ejecuta al interio de contratos marco, se requiere el cierre de dichos contratos primero para recibir el soporte correspondiente"/>
    <n v="5000000000"/>
    <n v="5000000000"/>
    <n v="1"/>
    <n v="5000000000"/>
    <n v="5000000000"/>
    <m/>
    <s v="x"/>
  </r>
  <r>
    <n v="99999901372"/>
    <s v="SI"/>
    <s v="SI"/>
    <s v="SI"/>
    <s v="SI"/>
    <x v="0"/>
    <x v="0"/>
    <s v="NO"/>
    <e v="#N/A"/>
    <m/>
    <x v="3"/>
    <s v="Mayo"/>
    <s v="MVCT"/>
    <x v="623"/>
    <x v="2"/>
    <x v="7"/>
    <x v="3"/>
    <x v="0"/>
    <s v="Mecanismo"/>
    <s v="Caribe"/>
    <x v="4"/>
    <s v="Claudia Marcela Velasquez"/>
    <m/>
    <s v="Sin información"/>
    <x v="18"/>
    <s v="Maicao(LA ), Manaure(LA ), Riohacha(LA ), Uribia(LA )"/>
    <s v="4, 4, 4, 4"/>
    <s v="No"/>
    <n v="0"/>
    <s v="Si"/>
    <s v="Si"/>
    <m/>
    <s v="Si - Guajira VASB"/>
    <s v="44001, 44430, 44560, 44847"/>
    <s v="600-2024"/>
    <s v="Sin Información"/>
    <s v="Diego Armando Lopez Wanumen"/>
    <m/>
    <s v="Con CUR"/>
    <x v="1"/>
    <x v="1"/>
    <x v="1"/>
    <s v="Acueducto"/>
    <x v="1"/>
    <s v="Rural"/>
    <x v="621"/>
    <s v="EL INDICADOR ESTá SUPEDITADO AL NúMERO DE REHABILITACIONES ASIGNADOS AL CONTRATISTA, EN ESTE CASO 32 INFRAESTRUCTURAS,  IMPACTANDO UNA POBLACIóN DE APROXIMADAMENTE DE 12.242 HABITANTES"/>
    <s v="Indígena"/>
    <n v="12242"/>
    <s v="PGN"/>
    <s v="MVCT(Obra y Suministros)"/>
    <s v="Equipo Territorial - 2024"/>
    <s v="Viable Gobierno Petro"/>
    <s v="Viable Gobierno Petro"/>
    <s v="Viable"/>
    <s v="Terminado"/>
    <s v="TERMINADO"/>
    <x v="2"/>
    <s v="Terminados"/>
    <b v="0"/>
    <n v="100"/>
    <n v="100"/>
    <n v="0"/>
    <x v="21"/>
    <d v="2025-08-09T00:00:00"/>
    <x v="1"/>
    <s v="Pendiente acta"/>
    <s v="Teniendo en cuenta que se ejecuta al interio de contratos marco, se requiere el cierre de dichos contratos primero para recibir el soporte correspondiente"/>
    <n v="7000000000"/>
    <n v="7000000000"/>
    <n v="1"/>
    <n v="7000000000"/>
    <n v="7000000000"/>
    <m/>
    <s v="x"/>
  </r>
  <r>
    <n v="99999901373"/>
    <s v="SI"/>
    <s v="SI"/>
    <s v="SI"/>
    <s v="SI"/>
    <x v="0"/>
    <x v="0"/>
    <s v="NO"/>
    <e v="#N/A"/>
    <m/>
    <x v="4"/>
    <s v="Anterior"/>
    <s v="MVCT"/>
    <x v="624"/>
    <x v="2"/>
    <x v="7"/>
    <x v="3"/>
    <x v="0"/>
    <s v="Mecanismo"/>
    <s v="Caribe"/>
    <x v="4"/>
    <s v="Claudia Marcela Velasquez"/>
    <m/>
    <s v="Sin información"/>
    <x v="18"/>
    <s v="Maicao(LA ), Manaure(LA ), Riohacha(LA ), Uribia(LA )"/>
    <s v="4, 4, 4, 4"/>
    <s v="No"/>
    <n v="0"/>
    <s v="Si"/>
    <s v="Si"/>
    <m/>
    <s v="Si - Guajira VASB"/>
    <s v="44001, 44430, 44560, 44847"/>
    <s v="605-2024"/>
    <s v="Sin Información"/>
    <s v="Diego Armando Lopez Wanumen"/>
    <m/>
    <s v="Con CUR"/>
    <x v="1"/>
    <x v="1"/>
    <x v="1"/>
    <s v="Acueducto"/>
    <x v="1"/>
    <s v="Rural"/>
    <x v="622"/>
    <s v="EL INDICADOR ESTá SUPEDITADO AL NúMERO DE REHABILITACIONES ASIGNADOS AL CONTRATISTA, EN ESTE CASO 31 INFRAESTRUCTURAS, IMPACTANDO UNA POBLACIóN DE APROXIMADAMENTE DE 3.825 HABITANTES"/>
    <s v="Indígena"/>
    <n v="6745"/>
    <s v="PGN"/>
    <s v="MVCT(Obra y Suministros)"/>
    <s v="Equipo Territorial - 2024"/>
    <s v="Viable Gobierno Petro"/>
    <s v="Viable Gobierno Petro"/>
    <s v="Viable"/>
    <s v="Terminado"/>
    <s v="TERMINADO"/>
    <x v="2"/>
    <s v="Terminados"/>
    <b v="0"/>
    <n v="100"/>
    <n v="100"/>
    <n v="0"/>
    <x v="20"/>
    <d v="2025-05-09T00:00:00"/>
    <x v="1"/>
    <s v="No Aplica"/>
    <m/>
    <n v="6900000000"/>
    <n v="6900000000"/>
    <n v="1"/>
    <n v="6900000000"/>
    <n v="6900000000"/>
    <m/>
    <s v="x"/>
  </r>
  <r>
    <n v="99999901374"/>
    <s v="SI"/>
    <s v="SI"/>
    <s v="SI"/>
    <s v="SI"/>
    <x v="0"/>
    <x v="0"/>
    <s v="NO"/>
    <e v="#N/A"/>
    <m/>
    <x v="2"/>
    <s v="Anterior"/>
    <s v="MVCT"/>
    <x v="625"/>
    <x v="2"/>
    <x v="7"/>
    <x v="3"/>
    <x v="0"/>
    <s v="Mecanismo"/>
    <s v="Caribe"/>
    <x v="4"/>
    <s v="Claudia Marcela Velasquez"/>
    <m/>
    <s v="Sin información"/>
    <x v="18"/>
    <s v="Maicao(LA ), Manaure(LA ), Riohacha(LA ), Uribia(LA )"/>
    <s v="4, 4, 4, 4"/>
    <s v="No"/>
    <n v="0"/>
    <s v="Si"/>
    <s v="Si"/>
    <m/>
    <s v="Si - Guajira VASB"/>
    <s v="44001, 44430, 44560, 44847"/>
    <s v="608-2024"/>
    <s v="Sin Información"/>
    <s v="Diego Armando Lopez Wanumen"/>
    <m/>
    <s v="Con CUR"/>
    <x v="1"/>
    <x v="1"/>
    <x v="1"/>
    <s v="Acueducto"/>
    <x v="1"/>
    <s v="Rural"/>
    <x v="623"/>
    <s v="EL INDICADOR ESTá SUPEDITADO AL NúMERO DE REHABILITACIONES ASIGNADOS AL CONTRATISTA, EN ESTE CASO 2 INFRAESTRUCTURAS, IMPACTANDO UNA POBLACIóN DE APROXIMADAMENTE DE 2.000 HABITANTES"/>
    <s v="Indígena"/>
    <n v="2000"/>
    <s v="PGN"/>
    <s v="MVCT(Obra y Suministros)"/>
    <s v="Equipo Territorial - 2024"/>
    <s v="Viable Gobierno Petro"/>
    <s v="Viable Gobierno Petro"/>
    <s v="Viable"/>
    <s v="Terminado"/>
    <s v="TERMINADO"/>
    <x v="2"/>
    <s v="Terminados"/>
    <b v="0"/>
    <n v="100"/>
    <n v="100"/>
    <n v="0"/>
    <x v="1"/>
    <d v="2024-06-14T00:00:00"/>
    <x v="1"/>
    <s v="No Aplica"/>
    <m/>
    <n v="173000000"/>
    <n v="173000000"/>
    <n v="1"/>
    <n v="173000000"/>
    <n v="173000000"/>
    <m/>
    <s v="x"/>
  </r>
  <r>
    <n v="99999901375"/>
    <s v="SI"/>
    <s v="SI"/>
    <s v="SI"/>
    <s v="SI"/>
    <x v="0"/>
    <x v="0"/>
    <s v="NO"/>
    <e v="#N/A"/>
    <m/>
    <x v="0"/>
    <s v="Sin reporte"/>
    <s v="Sin reporte"/>
    <x v="626"/>
    <x v="2"/>
    <x v="7"/>
    <x v="3"/>
    <x v="0"/>
    <s v="Mecanismo"/>
    <s v="Caribe"/>
    <x v="4"/>
    <s v="Claudia Marcela Velasquez"/>
    <m/>
    <s v="Sin información"/>
    <x v="18"/>
    <s v="Maicao(LA ), Manaure(LA ), Riohacha(LA ), Uribia(LA )"/>
    <s v="4, 4, 4, 4"/>
    <s v="No"/>
    <n v="0"/>
    <s v="Si"/>
    <s v="Si"/>
    <m/>
    <s v="Si - Guajira VASB"/>
    <s v="44001, 44430, 44560, 44847"/>
    <s v="615-2024"/>
    <s v="Sin Información"/>
    <s v="Diego Armando Lopez Wanumen"/>
    <m/>
    <s v="Con CUR"/>
    <x v="0"/>
    <x v="1"/>
    <x v="1"/>
    <s v="Acueducto"/>
    <x v="1"/>
    <s v="Rural"/>
    <x v="624"/>
    <s v="EL INDICADOR ESTá SUPEDITADO AL NúMERO DE REHABILITACIONES ASIGNADOS AL CONTRATISTA, EN ESTE CASO 28 INFRAESTRUCTURAS, IMPACTANDO UNA POBLACIóN DE APROXIMADAMENTE DE 6.024 HABITANTES"/>
    <s v="Indígena"/>
    <n v="6024"/>
    <s v="PGN"/>
    <s v="MVCT(Obra y Suministros)"/>
    <s v="Equipo Territorial - 2024"/>
    <s v="Viable Gobierno Petro"/>
    <s v="Viable Gobierno Petro"/>
    <s v="Viable"/>
    <s v="En Ejecución"/>
    <s v="ACTIVOS"/>
    <x v="3"/>
    <s v="En Ejecución"/>
    <b v="0"/>
    <n v="81.02"/>
    <n v="81.02"/>
    <n v="0"/>
    <x v="0"/>
    <d v="2026-04-10T00:00:00"/>
    <x v="0"/>
    <s v="No Aplica"/>
    <m/>
    <n v="23000000000"/>
    <n v="23000000000"/>
    <n v="1"/>
    <n v="23000000000"/>
    <n v="23000000000"/>
    <m/>
    <s v="x"/>
  </r>
  <r>
    <n v="99999901376"/>
    <s v="SI"/>
    <s v="SI"/>
    <s v="SI"/>
    <s v="SI"/>
    <x v="0"/>
    <x v="0"/>
    <s v="NO"/>
    <e v="#N/A"/>
    <m/>
    <x v="3"/>
    <s v="Mayo"/>
    <s v="MVCT"/>
    <x v="627"/>
    <x v="2"/>
    <x v="4"/>
    <x v="3"/>
    <x v="0"/>
    <s v="Mecanismo"/>
    <s v="Caribe"/>
    <x v="4"/>
    <s v="Claudia Marcela Velasquez"/>
    <m/>
    <s v="Sin información"/>
    <x v="18"/>
    <s v="Maicao(LA ), Manaure(LA ), Riohacha(LA ), Uribia(LA )"/>
    <s v="4, 4, 4, 4"/>
    <s v="No"/>
    <n v="0"/>
    <s v="Si"/>
    <s v="Si"/>
    <m/>
    <s v="Si - Guajira VASB"/>
    <s v="44001, 44430, 44560, 44847"/>
    <s v="632-2024"/>
    <s v="Claudia Marcela Velasquez Bejarano"/>
    <s v="Diego Armando Lopez Wanumen"/>
    <m/>
    <s v="Con CUR"/>
    <x v="1"/>
    <x v="1"/>
    <x v="1"/>
    <s v="Acueducto"/>
    <x v="1"/>
    <s v="Rural"/>
    <x v="625"/>
    <s v="EL INDICADOR ESTá SUPEDITADO AL NúMERO DE REHABILITACIONES ASIGNADOS AL CONTRATISTA, EN ESTE CASO 55 INFRAESTRUCTURAS, IMPACTANDO UNA POBLACIóN DE APROXIMADAMENTE DE 8.309 HABITANTES"/>
    <s v="Indígena"/>
    <n v="8309"/>
    <s v="PGN"/>
    <s v="MVCT(Obra y Suministros)"/>
    <s v="Equipo Territorial - 2024"/>
    <s v="Viable Gobierno Petro"/>
    <s v="Viable Gobierno Petro"/>
    <s v="Viable"/>
    <s v="Terminado"/>
    <s v="TERMINADO"/>
    <x v="2"/>
    <s v="Terminados"/>
    <b v="0"/>
    <n v="100"/>
    <n v="100"/>
    <n v="0"/>
    <x v="21"/>
    <d v="2025-10-07T00:00:00"/>
    <x v="1"/>
    <s v="Pendiente acta"/>
    <s v="Teniendo en cuenta que se ejecuta al interio de contratos marco, se requiere el cierre de dichos contratos primero para recibir el soporte correspondiente"/>
    <n v="12000000000"/>
    <n v="12000000000"/>
    <n v="1"/>
    <n v="12000000000"/>
    <n v="12000000000"/>
    <m/>
    <s v="x"/>
  </r>
  <r>
    <n v="99999901377"/>
    <s v="SI"/>
    <s v="SI"/>
    <s v="SI"/>
    <s v="SI"/>
    <x v="0"/>
    <x v="0"/>
    <s v="NO"/>
    <e v="#N/A"/>
    <m/>
    <x v="2"/>
    <s v="Anterior"/>
    <s v="MVCT"/>
    <x v="628"/>
    <x v="2"/>
    <x v="7"/>
    <x v="3"/>
    <x v="0"/>
    <s v="Mecanismo"/>
    <s v="Caribe"/>
    <x v="4"/>
    <s v="Claudia Marcela Velasquez"/>
    <m/>
    <s v="Sin información"/>
    <x v="18"/>
    <s v="Maicao(LA ), Manaure(LA ), Riohacha(LA ), Uribia(LA )"/>
    <s v="4, 4, 4, 4"/>
    <s v="No"/>
    <n v="0"/>
    <s v="Si"/>
    <s v="Si"/>
    <m/>
    <s v="Si - Guajira VASB"/>
    <s v="44001, 44430, 44560, 44847"/>
    <s v="656-2024"/>
    <s v="Sin Información"/>
    <s v="Diego Armando Lopez Wanumen"/>
    <m/>
    <s v="Con CUR"/>
    <x v="1"/>
    <x v="1"/>
    <x v="1"/>
    <s v="Acueducto"/>
    <x v="1"/>
    <s v="Rural"/>
    <x v="626"/>
    <s v="EL INDICADOR ESTá SUPEDITADO AL NúMERO DE REHABILITACIONES ASIGNADOS AL CONTRATISTA, EN ESTE CASO 34 INFRAESTRUCTURAS, IMPACTANDO UNA POBLACIóN DE APROXIMADAMENTE DE 5.916 HABITANTES"/>
    <s v="Indígena"/>
    <n v="9067"/>
    <s v="PGN"/>
    <s v="MVCT(Obra y Suministros)"/>
    <s v="Equipo Territorial - 2024"/>
    <s v="Viable Gobierno Petro"/>
    <s v="Viable Gobierno Petro"/>
    <s v="Viable"/>
    <s v="Terminado"/>
    <s v="TERMINADO"/>
    <x v="2"/>
    <s v="Terminados"/>
    <b v="0"/>
    <n v="100"/>
    <n v="100"/>
    <n v="0"/>
    <x v="20"/>
    <d v="2025-05-31T00:00:00"/>
    <x v="1"/>
    <s v="No Aplica"/>
    <m/>
    <n v="7400000000"/>
    <n v="7400000000"/>
    <n v="1"/>
    <n v="7400000000"/>
    <n v="7400000000"/>
    <m/>
    <s v="x"/>
  </r>
  <r>
    <n v="99999901592"/>
    <s v="SI"/>
    <s v="SI"/>
    <s v="SI"/>
    <s v="SI"/>
    <x v="0"/>
    <x v="0"/>
    <s v="NO"/>
    <e v="#N/A"/>
    <m/>
    <x v="2"/>
    <s v="Anterior"/>
    <s v="MVCT"/>
    <x v="629"/>
    <x v="2"/>
    <x v="7"/>
    <x v="3"/>
    <x v="0"/>
    <s v="Mecanismo"/>
    <s v="Caribe"/>
    <x v="4"/>
    <s v="Claudia Marcela Velasquez"/>
    <m/>
    <s v="Sin información"/>
    <x v="18"/>
    <s v="Manaure(LA ), Riohacha(LA )"/>
    <s v="4, 4"/>
    <s v="No"/>
    <n v="0"/>
    <s v="Si"/>
    <s v="Si"/>
    <m/>
    <s v="Si - Guajira VASB"/>
    <s v="44001, 44560"/>
    <s v="Sin información"/>
    <s v="Sin Información"/>
    <s v="Diego Armando Lopez Wanumen"/>
    <m/>
    <s v="Con CUR"/>
    <x v="1"/>
    <x v="1"/>
    <x v="1"/>
    <s v="Acueducto"/>
    <x v="1"/>
    <s v="Rural"/>
    <x v="627"/>
    <n v="0"/>
    <s v="Indígena"/>
    <n v="6493"/>
    <s v="PGN"/>
    <n v="0"/>
    <s v="Equipo Territorial - 2024"/>
    <s v="Viable Gobierno Petro"/>
    <s v="Viable Gobierno Petro"/>
    <s v="Viable"/>
    <s v="Terminado"/>
    <s v="TERMINADO"/>
    <x v="2"/>
    <s v="Terminados"/>
    <b v="0"/>
    <n v="100"/>
    <n v="100"/>
    <n v="0"/>
    <x v="15"/>
    <d v="2025-03-11T00:00:00"/>
    <x v="1"/>
    <s v="No Aplica"/>
    <m/>
    <n v="3700000000"/>
    <n v="3700000000"/>
    <n v="1"/>
    <n v="3700000000"/>
    <n v="3700000000"/>
    <m/>
    <s v="x"/>
  </r>
  <r>
    <n v="99999901593"/>
    <s v="SI"/>
    <s v="No"/>
    <s v="NO"/>
    <s v="SI"/>
    <x v="1"/>
    <x v="1"/>
    <s v="NO"/>
    <e v="#N/A"/>
    <m/>
    <x v="0"/>
    <s v="Sin reporte"/>
    <s v="Sin reporte"/>
    <x v="630"/>
    <x v="2"/>
    <x v="4"/>
    <x v="3"/>
    <x v="0"/>
    <s v="Mecanismo"/>
    <s v="Caribe"/>
    <x v="4"/>
    <s v="Claudia Marcela Velasquez"/>
    <m/>
    <s v="Sin información"/>
    <x v="18"/>
    <s v="Maicao(LA ), Manaure(LA ), Riohacha(LA ), Uribia(LA )"/>
    <s v="4, 4, 4, 4"/>
    <s v="No"/>
    <n v="0"/>
    <s v="Si"/>
    <s v="Si"/>
    <m/>
    <s v="Si - Guajira VASB"/>
    <s v="44001, 44430, 44560, 44847"/>
    <s v="631-2024"/>
    <s v="Claudia Marcela Velasquez Bejarano"/>
    <s v="Diego Armando Lopez Wanumen"/>
    <m/>
    <s v="Con CUR"/>
    <x v="0"/>
    <x v="3"/>
    <x v="9"/>
    <s v="Interventoría"/>
    <x v="1"/>
    <s v="Rural"/>
    <x v="628"/>
    <n v="0"/>
    <s v="Indígena"/>
    <n v="0"/>
    <s v="PGN"/>
    <n v="0"/>
    <s v="Equipo Territorial - 2024"/>
    <s v="Viable Gobierno Petro"/>
    <s v="Viable Gobierno Petro"/>
    <s v="Viable"/>
    <s v="En Ejecución"/>
    <s v="ACTIVOS"/>
    <x v="3"/>
    <s v="En Ejecución"/>
    <b v="0"/>
    <n v="82.06"/>
    <n v="84.08"/>
    <n v="2.019999999999996"/>
    <x v="0"/>
    <d v="2026-05-16T00:00:00"/>
    <x v="0"/>
    <s v="No Aplica"/>
    <m/>
    <n v="6715000000"/>
    <n v="6715000000"/>
    <n v="1"/>
    <n v="6715000000"/>
    <n v="6715000000"/>
    <m/>
    <s v="x"/>
  </r>
  <r>
    <n v="99999901735"/>
    <s v="SI"/>
    <s v="SI"/>
    <s v="SI"/>
    <s v="SI"/>
    <x v="0"/>
    <x v="0"/>
    <s v="NO"/>
    <e v="#N/A"/>
    <m/>
    <x v="0"/>
    <s v="Sin reporte"/>
    <s v="Sin reporte"/>
    <x v="631"/>
    <x v="2"/>
    <x v="7"/>
    <x v="3"/>
    <x v="0"/>
    <s v="Mecanismo"/>
    <s v="Caribe"/>
    <x v="4"/>
    <s v="Claudia Marcela Velasquez"/>
    <m/>
    <s v="Sin información"/>
    <x v="18"/>
    <s v="Uribia(LA )"/>
    <n v="4"/>
    <s v="No"/>
    <n v="0"/>
    <s v="No"/>
    <s v="No"/>
    <m/>
    <s v="Si - Guajira VASB"/>
    <n v="44847"/>
    <s v="Sin información"/>
    <s v="Sin Información"/>
    <s v="Luis Carlos Olivella Fernandez"/>
    <m/>
    <s v="Con CUR"/>
    <x v="0"/>
    <x v="1"/>
    <x v="1"/>
    <s v="Acueducto"/>
    <x v="1"/>
    <s v="Rural"/>
    <x v="629"/>
    <n v="0"/>
    <s v="Indígena"/>
    <n v="3404"/>
    <s v="PGN"/>
    <n v="0"/>
    <s v="Equipo Territorial - 2024"/>
    <s v="Viable Gobierno Petro"/>
    <s v="Viable Gobierno Petro"/>
    <s v="Viable"/>
    <s v="Terminado"/>
    <s v="TERMINADO"/>
    <x v="2"/>
    <s v="En Ejecución"/>
    <b v="0"/>
    <n v="100"/>
    <n v="100"/>
    <n v="0"/>
    <x v="6"/>
    <d v="2025-08-28T00:00:00"/>
    <x v="0"/>
    <s v="Pendiente acta"/>
    <s v="Teniendo en cuenta que se ejecuta al interio de contratos marco, se requiere el cierre de dichos contratos primero para recibir el soporte correspondiente"/>
    <n v="5000000000"/>
    <n v="5000000000"/>
    <n v="1"/>
    <n v="5000000000"/>
    <n v="5000000000"/>
    <m/>
    <s v="x"/>
  </r>
  <r>
    <s v="1-2023-53"/>
    <s v="No"/>
    <s v="No"/>
    <s v="NO"/>
    <s v="No"/>
    <x v="1"/>
    <x v="1"/>
    <s v="NO"/>
    <s v="NO"/>
    <m/>
    <x v="0"/>
    <s v="Sin reporte"/>
    <s v="Sin reporte"/>
    <x v="632"/>
    <x v="5"/>
    <x v="33"/>
    <x v="0"/>
    <x v="12"/>
    <s v="Sin recursos"/>
    <s v="Andina"/>
    <x v="2"/>
    <s v="CARLOS FERNANDO BORJA JIMENEZ"/>
    <e v="#N/A"/>
    <s v="CESAR MAURICIO PARRA CELIS"/>
    <x v="16"/>
    <s v="Pamplona(N D)"/>
    <n v="6"/>
    <s v="No"/>
    <m/>
    <s v="No"/>
    <s v="No"/>
    <m/>
    <m/>
    <n v="54518"/>
    <s v="1524-2025"/>
    <m/>
    <m/>
    <m/>
    <s v="Con CUR - Sin Recursos"/>
    <x v="4"/>
    <x v="0"/>
    <x v="0"/>
    <s v="Alcantarillado"/>
    <x v="0"/>
    <s v="Urbana"/>
    <x v="630"/>
    <s v="El proyecto pretende reducir la carga contaminante al río Pamplonita con el tratamiento del 100% del agua residual generada en el casco urbano del municipio de Pamplona, Norte de Santander. Se vería beneficiada un apoblación actual de 53321 habitantes y una proyectada de 69673 habitantes."/>
    <s v="Sin Determinar"/>
    <m/>
    <s v="Sin recursos"/>
    <m/>
    <s v="No Aplica"/>
    <s v="CUR Sin Recursos"/>
    <s v="CUR Sin Recursos"/>
    <s v="En Mesa de Trabajo"/>
    <s v="No Aplica"/>
    <s v="No Aplica"/>
    <x v="12"/>
    <s v="No Aplica"/>
    <s v="No Aplica"/>
    <s v="No Aplica"/>
    <s v="No Aplica"/>
    <s v="No Aplica"/>
    <x v="0"/>
    <s v="No Aplica"/>
    <x v="0"/>
    <s v="No Aplica"/>
    <s v="No Aplica"/>
    <s v="No Aplica"/>
    <s v="No Aplica"/>
    <s v="No Aplica"/>
    <s v="No Aplica"/>
    <s v="No Aplica"/>
    <s v="No Aplica"/>
    <s v="x"/>
  </r>
  <r>
    <s v="1-2025-16"/>
    <s v="No"/>
    <s v="No"/>
    <s v="NO"/>
    <s v="No"/>
    <x v="1"/>
    <x v="1"/>
    <s v="NO"/>
    <s v="NO"/>
    <m/>
    <x v="0"/>
    <s v="Sin reporte"/>
    <s v="Sin reporte"/>
    <x v="633"/>
    <x v="5"/>
    <x v="33"/>
    <x v="0"/>
    <x v="12"/>
    <s v="Sin recursos"/>
    <s v="Andina"/>
    <x v="2"/>
    <s v="CARLOS FERNANDO BORJA JIMENEZ"/>
    <s v="CARLOS FERNANDO BORJA JIMENEZ"/>
    <s v="CESAR MAURICIO PARRA CELIS"/>
    <x v="16"/>
    <s v="El Zulia(N D)"/>
    <n v="6"/>
    <s v="No"/>
    <m/>
    <s v="Si"/>
    <s v="No"/>
    <m/>
    <m/>
    <n v="54261"/>
    <s v="1524-2025"/>
    <m/>
    <m/>
    <m/>
    <s v="Con CUR - Sin Recursos"/>
    <x v="4"/>
    <x v="1"/>
    <x v="1"/>
    <s v="Acueducto"/>
    <x v="0"/>
    <s v="Urbana"/>
    <x v="631"/>
    <m/>
    <s v="Sin Determinar"/>
    <m/>
    <s v="Sin recursos"/>
    <m/>
    <s v="No Aplica"/>
    <s v="CUR Sin Recursos"/>
    <s v="CUR Sin Recursos"/>
    <s v="En Evaluación"/>
    <s v="No Aplica"/>
    <s v="No Aplica"/>
    <x v="12"/>
    <s v="No Aplica"/>
    <s v="No Aplica"/>
    <s v="No Aplica"/>
    <s v="No Aplica"/>
    <s v="No Aplica"/>
    <x v="0"/>
    <s v="No Aplica"/>
    <x v="0"/>
    <s v="No Aplica"/>
    <s v="No Aplica"/>
    <s v="No Aplica"/>
    <s v="No Aplica"/>
    <s v="No Aplica"/>
    <s v="No Aplica"/>
    <s v="No Aplica"/>
    <s v="No Aplica"/>
    <s v="x"/>
  </r>
  <r>
    <n v="20191301010235"/>
    <s v="No"/>
    <s v="No"/>
    <s v="SI"/>
    <s v="No"/>
    <x v="1"/>
    <x v="0"/>
    <s v="NO"/>
    <e v="#N/A"/>
    <m/>
    <x v="2"/>
    <s v="Anterior"/>
    <s v="FTSP/SGR"/>
    <x v="634"/>
    <x v="6"/>
    <x v="34"/>
    <x v="13"/>
    <x v="13"/>
    <s v="SGR"/>
    <s v="Andina"/>
    <x v="2"/>
    <s v="No Aplica"/>
    <m/>
    <s v="No Aplica"/>
    <x v="16"/>
    <s v="Sardinata(N D)"/>
    <n v="6"/>
    <s v="Si"/>
    <n v="0"/>
    <s v="Si"/>
    <s v="No"/>
    <m/>
    <s v="Sin definir"/>
    <n v="54720"/>
    <s v="Sin CUR"/>
    <s v="Sin Información"/>
    <s v="Sin información"/>
    <m/>
    <s v="Sin CUR"/>
    <x v="1"/>
    <x v="1"/>
    <x v="2"/>
    <s v="Acueducto y Alcantarillado"/>
    <x v="1"/>
    <s v="Rural"/>
    <x v="632"/>
    <e v="#N/A"/>
    <e v="#N/A"/>
    <n v="650"/>
    <s v="SGR"/>
    <e v="#N/A"/>
    <s v="Sin Información"/>
    <s v="SGR"/>
    <s v="SGR"/>
    <s v="SGR"/>
    <s v="Terminado"/>
    <s v="TERMINADO"/>
    <x v="2"/>
    <s v="Terminados"/>
    <b v="0"/>
    <s v="No Aplica"/>
    <s v="No Aplica"/>
    <n v="0"/>
    <x v="22"/>
    <s v="No Aplica"/>
    <x v="1"/>
    <s v="No Aplica"/>
    <m/>
    <n v="0"/>
    <n v="0"/>
    <n v="0"/>
    <n v="0"/>
    <n v="3885377551"/>
    <m/>
    <s v="x"/>
  </r>
  <r>
    <n v="2022687450027"/>
    <s v="No"/>
    <s v="No"/>
    <s v="SI"/>
    <s v="No"/>
    <x v="1"/>
    <x v="0"/>
    <s v="NO"/>
    <e v="#N/A"/>
    <m/>
    <x v="2"/>
    <s v="Anterior"/>
    <s v="FTSP/SGR"/>
    <x v="635"/>
    <x v="6"/>
    <x v="34"/>
    <x v="13"/>
    <x v="13"/>
    <s v="SGR"/>
    <s v="Andina"/>
    <x v="0"/>
    <s v="No Aplica"/>
    <m/>
    <s v="No Aplica"/>
    <x v="14"/>
    <s v="Simacota(SAN)"/>
    <n v="6"/>
    <s v="No"/>
    <n v="0"/>
    <s v="No"/>
    <s v="No"/>
    <m/>
    <s v="Sin definir"/>
    <n v="68745"/>
    <s v="Sin CUR"/>
    <s v="Sin Información"/>
    <s v="Sin información"/>
    <m/>
    <s v="Sin CUR"/>
    <x v="1"/>
    <x v="1"/>
    <x v="1"/>
    <s v="Acueducto"/>
    <x v="1"/>
    <s v="Rural"/>
    <x v="633"/>
    <e v="#N/A"/>
    <e v="#N/A"/>
    <n v="300"/>
    <s v="SGR"/>
    <e v="#N/A"/>
    <s v="Sin Información"/>
    <s v="SGR"/>
    <s v="SGR"/>
    <s v="SGR"/>
    <s v="Terminado"/>
    <s v="TERMINADO"/>
    <x v="2"/>
    <s v="Terminados"/>
    <b v="0"/>
    <s v="No Aplica"/>
    <s v="No Aplica"/>
    <n v="0"/>
    <x v="22"/>
    <s v="No Aplica"/>
    <x v="1"/>
    <s v="No Aplica"/>
    <m/>
    <n v="0"/>
    <n v="0"/>
    <n v="0"/>
    <n v="0"/>
    <n v="1557372251"/>
    <m/>
    <s v="x"/>
  </r>
  <r>
    <n v="2017058950004"/>
    <s v="No"/>
    <s v="No"/>
    <s v="SI"/>
    <s v="No"/>
    <x v="1"/>
    <x v="0"/>
    <s v="NO"/>
    <e v="#N/A"/>
    <m/>
    <x v="2"/>
    <s v="Anterior"/>
    <s v="FTSP/SGR"/>
    <x v="636"/>
    <x v="6"/>
    <x v="34"/>
    <x v="13"/>
    <x v="13"/>
    <s v="SGR"/>
    <s v="Andina"/>
    <x v="0"/>
    <s v="No Aplica"/>
    <m/>
    <s v="No Aplica"/>
    <x v="13"/>
    <s v="Zaragoza(ANT)"/>
    <n v="6"/>
    <s v="Si"/>
    <n v="0"/>
    <s v="Si"/>
    <s v="Si"/>
    <m/>
    <s v="Sin definir"/>
    <s v="05895"/>
    <s v="Sin CUR"/>
    <s v="Sin Información"/>
    <s v="Sin información"/>
    <m/>
    <s v="Sin CUR"/>
    <x v="1"/>
    <x v="1"/>
    <x v="1"/>
    <s v="Acueducto"/>
    <x v="1"/>
    <s v="Rural"/>
    <x v="634"/>
    <e v="#N/A"/>
    <e v="#N/A"/>
    <n v="247"/>
    <s v="SGR"/>
    <e v="#N/A"/>
    <s v="Sin Información"/>
    <s v="SGR"/>
    <s v="SGR"/>
    <s v="SGR"/>
    <s v="Terminado"/>
    <s v="TERMINADO"/>
    <x v="2"/>
    <s v="Terminados"/>
    <b v="0"/>
    <s v="No Aplica"/>
    <s v="No Aplica"/>
    <n v="0"/>
    <x v="22"/>
    <s v="No Aplica"/>
    <x v="1"/>
    <s v="No Aplica"/>
    <m/>
    <n v="0"/>
    <n v="0"/>
    <n v="0"/>
    <n v="0"/>
    <n v="2119448650.9300001"/>
    <m/>
    <s v="x"/>
  </r>
  <r>
    <n v="2019002130004"/>
    <s v="No"/>
    <s v="No"/>
    <s v="SI"/>
    <s v="No"/>
    <x v="1"/>
    <x v="0"/>
    <s v="NO"/>
    <e v="#N/A"/>
    <m/>
    <x v="2"/>
    <s v="Anterior"/>
    <s v="FTSP/SGR"/>
    <x v="637"/>
    <x v="6"/>
    <x v="34"/>
    <x v="13"/>
    <x v="13"/>
    <s v="SGR"/>
    <s v="Caribe"/>
    <x v="1"/>
    <s v="No Aplica"/>
    <m/>
    <s v="No Aplica"/>
    <x v="12"/>
    <s v="Santa Catalina(BOL)"/>
    <n v="6"/>
    <s v="No"/>
    <n v="0"/>
    <s v="No"/>
    <s v="Si"/>
    <m/>
    <s v="Sin definir"/>
    <n v="13673"/>
    <s v="Sin CUR"/>
    <s v="Sin Información"/>
    <s v="Sin información"/>
    <m/>
    <s v="Sin CUR"/>
    <x v="1"/>
    <x v="1"/>
    <x v="1"/>
    <s v="Acueducto"/>
    <x v="1"/>
    <s v="Rural"/>
    <x v="635"/>
    <e v="#N/A"/>
    <e v="#N/A"/>
    <n v="7483"/>
    <s v="SGR"/>
    <e v="#N/A"/>
    <s v="Sin Información"/>
    <s v="SGR"/>
    <s v="SGR"/>
    <s v="SGR"/>
    <s v="Terminado"/>
    <s v="TERMINADO"/>
    <x v="2"/>
    <s v="Terminados"/>
    <b v="0"/>
    <s v="No Aplica"/>
    <s v="No Aplica"/>
    <n v="0"/>
    <x v="22"/>
    <s v="No Aplica"/>
    <x v="1"/>
    <s v="No Aplica"/>
    <m/>
    <n v="0"/>
    <n v="0"/>
    <n v="0"/>
    <n v="0"/>
    <n v="5183827854.0900002"/>
    <m/>
    <s v="x"/>
  </r>
  <r>
    <n v="2019000030051"/>
    <s v="No"/>
    <s v="No"/>
    <s v="SI"/>
    <s v="No"/>
    <x v="1"/>
    <x v="0"/>
    <s v="NO"/>
    <e v="#N/A"/>
    <m/>
    <x v="2"/>
    <s v="Anterior"/>
    <s v="FTSP/SGR"/>
    <x v="638"/>
    <x v="6"/>
    <x v="34"/>
    <x v="13"/>
    <x v="13"/>
    <s v="SGR"/>
    <s v="Pacifica"/>
    <x v="3"/>
    <s v="No Aplica"/>
    <m/>
    <s v="No Aplica"/>
    <x v="6"/>
    <s v="Unguia(CHO)"/>
    <n v="6"/>
    <s v="Si"/>
    <n v="0"/>
    <s v="Si"/>
    <s v="Si"/>
    <m/>
    <s v="Sin definir"/>
    <n v="27800"/>
    <s v="Sin CUR"/>
    <s v="Sin Información"/>
    <s v="Sin información"/>
    <m/>
    <s v="Sin CUR"/>
    <x v="1"/>
    <x v="1"/>
    <x v="1"/>
    <s v="Acueducto"/>
    <x v="1"/>
    <s v="Rural"/>
    <x v="636"/>
    <e v="#N/A"/>
    <e v="#N/A"/>
    <n v="3263"/>
    <s v="SGR"/>
    <e v="#N/A"/>
    <s v="Sin Información"/>
    <s v="SGR"/>
    <s v="SGR"/>
    <s v="SGR"/>
    <s v="Terminado"/>
    <s v="TERMINADO"/>
    <x v="2"/>
    <s v="Terminados"/>
    <b v="0"/>
    <s v="No Aplica"/>
    <s v="No Aplica"/>
    <n v="0"/>
    <x v="22"/>
    <s v="No Aplica"/>
    <x v="1"/>
    <s v="No Aplica"/>
    <m/>
    <n v="0"/>
    <n v="0"/>
    <n v="0"/>
    <n v="0"/>
    <n v="12553275926"/>
    <m/>
    <s v="x"/>
  </r>
  <r>
    <n v="2019413190011"/>
    <s v="No"/>
    <s v="No"/>
    <s v="SI"/>
    <s v="No"/>
    <x v="1"/>
    <x v="0"/>
    <s v="NO"/>
    <e v="#N/A"/>
    <m/>
    <x v="2"/>
    <s v="Anterior"/>
    <s v="FTSP/SGR"/>
    <x v="639"/>
    <x v="6"/>
    <x v="34"/>
    <x v="13"/>
    <x v="13"/>
    <s v="SGR"/>
    <s v="Andina"/>
    <x v="2"/>
    <s v="No Aplica"/>
    <m/>
    <s v="No Aplica"/>
    <x v="15"/>
    <s v="Guadalupe(HUI)"/>
    <n v="6"/>
    <s v="No"/>
    <n v="0"/>
    <s v="No"/>
    <s v="No"/>
    <m/>
    <s v="Sin definir"/>
    <n v="41319"/>
    <s v="Sin CUR"/>
    <s v="Sin Información"/>
    <s v="Sin información"/>
    <m/>
    <s v="Sin CUR"/>
    <x v="1"/>
    <x v="1"/>
    <x v="1"/>
    <s v="Acueducto"/>
    <x v="1"/>
    <s v="Rural"/>
    <x v="637"/>
    <e v="#N/A"/>
    <e v="#N/A"/>
    <n v="690"/>
    <s v="SGR"/>
    <e v="#N/A"/>
    <s v="Sin Información"/>
    <s v="SGR"/>
    <s v="SGR"/>
    <s v="SGR"/>
    <s v="Terminado"/>
    <s v="TERMINADO"/>
    <x v="2"/>
    <s v="Terminados"/>
    <b v="0"/>
    <s v="No Aplica"/>
    <s v="No Aplica"/>
    <n v="0"/>
    <x v="22"/>
    <s v="No Aplica"/>
    <x v="1"/>
    <s v="No Aplica"/>
    <m/>
    <n v="0"/>
    <n v="0"/>
    <n v="0"/>
    <n v="0"/>
    <n v="2031899720"/>
    <m/>
    <s v="x"/>
  </r>
  <r>
    <n v="2015410010009"/>
    <s v="No"/>
    <s v="No"/>
    <s v="SI"/>
    <s v="No"/>
    <x v="1"/>
    <x v="0"/>
    <s v="NO"/>
    <e v="#N/A"/>
    <m/>
    <x v="2"/>
    <s v="Anterior"/>
    <s v="FTSP/SGR"/>
    <x v="640"/>
    <x v="6"/>
    <x v="34"/>
    <x v="13"/>
    <x v="13"/>
    <s v="SGR"/>
    <s v="Andina"/>
    <x v="2"/>
    <s v="No Aplica"/>
    <m/>
    <s v="No Aplica"/>
    <x v="15"/>
    <s v="Neiva(HUI)"/>
    <n v="1"/>
    <s v="No"/>
    <n v="0"/>
    <s v="No"/>
    <s v="No"/>
    <m/>
    <s v="SI-NOMBRE/IMPACTO"/>
    <n v="41001"/>
    <s v="Sin CUR"/>
    <s v="Sin Información"/>
    <s v="Sin información"/>
    <m/>
    <s v="Sin CUR"/>
    <x v="1"/>
    <x v="1"/>
    <x v="1"/>
    <s v="Acueducto"/>
    <x v="1"/>
    <s v="Rural"/>
    <x v="638"/>
    <e v="#N/A"/>
    <e v="#N/A"/>
    <n v="284"/>
    <s v="SGR"/>
    <e v="#N/A"/>
    <s v="Sin Información"/>
    <s v="SGR"/>
    <s v="SGR"/>
    <s v="SGR"/>
    <s v="Terminado"/>
    <s v="TERMINADO"/>
    <x v="2"/>
    <s v="Terminados"/>
    <b v="0"/>
    <s v="No Aplica"/>
    <s v="No Aplica"/>
    <n v="0"/>
    <x v="22"/>
    <s v="No Aplica"/>
    <x v="1"/>
    <s v="No Aplica"/>
    <m/>
    <n v="0"/>
    <n v="0"/>
    <n v="0"/>
    <n v="0"/>
    <n v="971726134.59000003"/>
    <m/>
    <s v="x"/>
  </r>
  <r>
    <n v="2013005500176"/>
    <s v="No"/>
    <s v="No"/>
    <s v="SI"/>
    <s v="No"/>
    <x v="1"/>
    <x v="0"/>
    <s v="NO"/>
    <e v="#N/A"/>
    <m/>
    <x v="2"/>
    <s v="Anterior"/>
    <s v="FTSP/SGR"/>
    <x v="641"/>
    <x v="6"/>
    <x v="34"/>
    <x v="13"/>
    <x v="13"/>
    <s v="SGR"/>
    <s v="Orinoquia"/>
    <x v="2"/>
    <s v="No Aplica"/>
    <m/>
    <s v="No Aplica"/>
    <x v="29"/>
    <s v="Restrepo(MET)"/>
    <n v="6"/>
    <s v="No"/>
    <n v="0"/>
    <s v="No"/>
    <s v="No"/>
    <m/>
    <s v="Sin definir"/>
    <n v="50606"/>
    <s v="Sin CUR"/>
    <s v="Sin Información"/>
    <s v="Sin información"/>
    <m/>
    <s v="Sin CUR"/>
    <x v="1"/>
    <x v="1"/>
    <x v="1"/>
    <s v="Acueducto"/>
    <x v="1"/>
    <s v="Rural"/>
    <x v="639"/>
    <e v="#N/A"/>
    <e v="#N/A"/>
    <n v="295"/>
    <s v="SGR"/>
    <e v="#N/A"/>
    <s v="Sin Información"/>
    <s v="SGR"/>
    <s v="SGR"/>
    <s v="SGR"/>
    <s v="Terminado"/>
    <s v="TERMINADO"/>
    <x v="2"/>
    <s v="Terminados"/>
    <b v="0"/>
    <s v="No Aplica"/>
    <s v="No Aplica"/>
    <n v="0"/>
    <x v="22"/>
    <s v="No Aplica"/>
    <x v="1"/>
    <s v="No Aplica"/>
    <m/>
    <n v="0"/>
    <n v="0"/>
    <n v="0"/>
    <n v="0"/>
    <n v="1763302742"/>
    <m/>
    <s v="x"/>
  </r>
  <r>
    <n v="20181301011040"/>
    <s v="No"/>
    <s v="No"/>
    <s v="SI"/>
    <s v="No"/>
    <x v="1"/>
    <x v="0"/>
    <s v="NO"/>
    <e v="#N/A"/>
    <m/>
    <x v="2"/>
    <s v="Anterior"/>
    <s v="FTSP/SGR"/>
    <x v="642"/>
    <x v="6"/>
    <x v="34"/>
    <x v="13"/>
    <x v="13"/>
    <s v="SGR"/>
    <s v="Andina"/>
    <x v="2"/>
    <s v="No Aplica"/>
    <m/>
    <s v="No Aplica"/>
    <x v="16"/>
    <s v="Teorama(N D)"/>
    <n v="6"/>
    <s v="Si"/>
    <n v="0"/>
    <s v="Si"/>
    <s v="No"/>
    <m/>
    <s v="Sin definir"/>
    <n v="54800"/>
    <s v="Sin CUR"/>
    <s v="Sin Información"/>
    <s v="Sin información"/>
    <m/>
    <s v="Sin CUR"/>
    <x v="1"/>
    <x v="1"/>
    <x v="1"/>
    <s v="Acueducto"/>
    <x v="1"/>
    <s v="Rural"/>
    <x v="640"/>
    <e v="#N/A"/>
    <e v="#N/A"/>
    <n v="1125"/>
    <s v="SGR"/>
    <e v="#N/A"/>
    <s v="Sin Información"/>
    <s v="SGR"/>
    <s v="SGR"/>
    <s v="SGR"/>
    <s v="Terminado"/>
    <s v="TERMINADO"/>
    <x v="2"/>
    <s v="Terminados"/>
    <b v="0"/>
    <s v="No Aplica"/>
    <s v="No Aplica"/>
    <n v="0"/>
    <x v="22"/>
    <s v="No Aplica"/>
    <x v="1"/>
    <s v="No Aplica"/>
    <m/>
    <n v="0"/>
    <n v="0"/>
    <n v="0"/>
    <n v="0"/>
    <n v="4600750081.7799997"/>
    <m/>
    <s v="x"/>
  </r>
  <r>
    <n v="2013006860047"/>
    <s v="No"/>
    <s v="No"/>
    <s v="SI"/>
    <s v="No"/>
    <x v="1"/>
    <x v="0"/>
    <s v="NO"/>
    <e v="#N/A"/>
    <m/>
    <x v="2"/>
    <s v="Anterior"/>
    <s v="FTSP/SGR"/>
    <x v="643"/>
    <x v="6"/>
    <x v="34"/>
    <x v="13"/>
    <x v="13"/>
    <s v="SGR"/>
    <s v="Amazonica"/>
    <x v="2"/>
    <s v="No Aplica"/>
    <m/>
    <s v="No Aplica"/>
    <x v="22"/>
    <s v="Sibundoy(PUT)"/>
    <n v="6"/>
    <s v="No"/>
    <n v="0"/>
    <s v="No"/>
    <s v="No"/>
    <m/>
    <s v="Sin definir"/>
    <n v="86749"/>
    <s v="Sin CUR"/>
    <s v="Sin Información"/>
    <s v="Sin información"/>
    <m/>
    <s v="Sin CUR"/>
    <x v="1"/>
    <x v="1"/>
    <x v="1"/>
    <s v="Acueducto"/>
    <x v="1"/>
    <s v="Rural"/>
    <x v="641"/>
    <e v="#N/A"/>
    <e v="#N/A"/>
    <n v="3895"/>
    <s v="SGR"/>
    <e v="#N/A"/>
    <s v="Sin Información"/>
    <s v="SGR"/>
    <s v="SGR"/>
    <s v="SGR"/>
    <s v="Terminado"/>
    <s v="TERMINADO"/>
    <x v="2"/>
    <s v="Terminados"/>
    <b v="0"/>
    <s v="No Aplica"/>
    <s v="No Aplica"/>
    <n v="0"/>
    <x v="22"/>
    <s v="No Aplica"/>
    <x v="1"/>
    <s v="No Aplica"/>
    <m/>
    <n v="0"/>
    <n v="0"/>
    <n v="0"/>
    <n v="0"/>
    <n v="1064857009"/>
    <m/>
    <s v="x"/>
  </r>
  <r>
    <s v="FTSP-001"/>
    <s v="No"/>
    <s v="No"/>
    <s v="NO"/>
    <s v="No"/>
    <x v="1"/>
    <x v="0"/>
    <s v="NO"/>
    <s v="NO"/>
    <m/>
    <x v="2"/>
    <s v="Anterior"/>
    <s v="FTSP/SGR"/>
    <x v="644"/>
    <x v="7"/>
    <x v="34"/>
    <x v="13"/>
    <x v="6"/>
    <s v="FTSP"/>
    <s v="Pacifica"/>
    <x v="3"/>
    <s v="Sin CUR"/>
    <m/>
    <s v="Sin información"/>
    <x v="8"/>
    <s v="Tumaco(NAR)"/>
    <n v="4"/>
    <s v="Si"/>
    <n v="0"/>
    <s v="Si"/>
    <s v="Si"/>
    <m/>
    <s v="Sin definir"/>
    <n v="52835"/>
    <s v="Sin CUR"/>
    <s v="Sin Información"/>
    <s v="Sin información"/>
    <m/>
    <s v="Sin CUR"/>
    <x v="1"/>
    <x v="1"/>
    <x v="1"/>
    <s v="Acueducto"/>
    <x v="0"/>
    <s v="Urbana"/>
    <x v="642"/>
    <e v="#N/A"/>
    <e v="#N/A"/>
    <n v="102484"/>
    <s v="FTSP"/>
    <e v="#N/A"/>
    <s v="Sin Información"/>
    <s v="FTSP"/>
    <s v="FTSP"/>
    <s v="FTSP"/>
    <s v="Terminado"/>
    <s v="TERMINADO"/>
    <x v="2"/>
    <s v="Terminados"/>
    <b v="0"/>
    <s v="No Aplica"/>
    <s v="No Aplica"/>
    <n v="0"/>
    <x v="23"/>
    <s v="No Aplica"/>
    <x v="1"/>
    <s v="No Aplica"/>
    <m/>
    <n v="0"/>
    <n v="3977599033"/>
    <n v="0"/>
    <n v="0"/>
    <n v="3977599033"/>
    <m/>
    <s v="x"/>
  </r>
  <r>
    <n v="2023056490037"/>
    <s v="No"/>
    <s v="No"/>
    <s v="SI"/>
    <s v="No"/>
    <x v="1"/>
    <x v="0"/>
    <s v="NO"/>
    <e v="#N/A"/>
    <m/>
    <x v="2"/>
    <s v="Anterior"/>
    <s v="FTSP/SGR"/>
    <x v="645"/>
    <x v="6"/>
    <x v="34"/>
    <x v="13"/>
    <x v="13"/>
    <s v="SGR"/>
    <s v="Andina"/>
    <x v="0"/>
    <s v="No Aplica"/>
    <m/>
    <s v="No Aplica"/>
    <x v="13"/>
    <s v="San Carlos(ANT)"/>
    <n v="6"/>
    <s v="No"/>
    <n v="0"/>
    <s v="Si"/>
    <s v="No"/>
    <m/>
    <s v="Sin definir"/>
    <s v="05649"/>
    <s v="Sin CUR"/>
    <s v="Sin Información"/>
    <s v="Sin información"/>
    <m/>
    <s v="Sin CUR"/>
    <x v="1"/>
    <x v="1"/>
    <x v="2"/>
    <s v="Acueducto y Alcantarillado"/>
    <x v="1"/>
    <s v="Rural"/>
    <x v="643"/>
    <e v="#N/A"/>
    <e v="#N/A"/>
    <n v="160"/>
    <s v="SGR"/>
    <e v="#N/A"/>
    <d v="2023-06-01T00:00:00"/>
    <s v="SGR"/>
    <s v="SGR"/>
    <s v="SGR"/>
    <s v="Terminado"/>
    <s v="TERMINADO"/>
    <x v="2"/>
    <s v="Terminados"/>
    <b v="0"/>
    <s v="No Aplica"/>
    <s v="No Aplica"/>
    <n v="0"/>
    <x v="22"/>
    <s v="No Aplica"/>
    <x v="1"/>
    <s v="No Aplica"/>
    <m/>
    <n v="0"/>
    <n v="0"/>
    <n v="0"/>
    <n v="0"/>
    <n v="487469420"/>
    <m/>
    <s v="x"/>
  </r>
  <r>
    <n v="20201301010743"/>
    <s v="No"/>
    <s v="No"/>
    <s v="SI"/>
    <s v="No"/>
    <x v="1"/>
    <x v="0"/>
    <s v="NO"/>
    <e v="#N/A"/>
    <m/>
    <x v="2"/>
    <s v="Anterior"/>
    <s v="FTSP/SGR"/>
    <x v="646"/>
    <x v="6"/>
    <x v="34"/>
    <x v="13"/>
    <x v="13"/>
    <s v="SGR"/>
    <s v="Andina"/>
    <x v="0"/>
    <s v="No Aplica"/>
    <m/>
    <s v="No Aplica"/>
    <x v="13"/>
    <s v="Yondó(ANT)"/>
    <n v="6"/>
    <s v="Si"/>
    <s v="Sur de Bolívar"/>
    <s v="Si"/>
    <s v="No"/>
    <m/>
    <s v="Sin definir"/>
    <s v="05893"/>
    <s v="Sin CUR"/>
    <s v="Sin Información"/>
    <s v="Sin información"/>
    <m/>
    <s v="Sin CUR"/>
    <x v="1"/>
    <x v="1"/>
    <x v="1"/>
    <s v="Acueducto"/>
    <x v="1"/>
    <s v="Rural"/>
    <x v="644"/>
    <e v="#N/A"/>
    <e v="#N/A"/>
    <n v="172"/>
    <s v="SGR"/>
    <e v="#N/A"/>
    <d v="2023-06-02T00:00:00"/>
    <s v="SGR"/>
    <s v="SGR"/>
    <s v="SGR"/>
    <s v="Terminado"/>
    <s v="TERMINADO"/>
    <x v="2"/>
    <s v="Terminados"/>
    <b v="0"/>
    <s v="No Aplica"/>
    <s v="No Aplica"/>
    <n v="0"/>
    <x v="22"/>
    <s v="No Aplica"/>
    <x v="1"/>
    <s v="No Aplica"/>
    <m/>
    <n v="0"/>
    <n v="0"/>
    <n v="0"/>
    <n v="0"/>
    <n v="1246979951"/>
    <m/>
    <s v="x"/>
  </r>
  <r>
    <n v="2023817360055"/>
    <s v="No"/>
    <s v="No"/>
    <s v="SI"/>
    <s v="No"/>
    <x v="1"/>
    <x v="0"/>
    <s v="NO"/>
    <e v="#N/A"/>
    <m/>
    <x v="2"/>
    <s v="Anterior"/>
    <s v="FTSP/SGR"/>
    <x v="647"/>
    <x v="6"/>
    <x v="34"/>
    <x v="13"/>
    <x v="13"/>
    <s v="SGR"/>
    <s v="Orinoquia"/>
    <x v="2"/>
    <s v="No Aplica"/>
    <m/>
    <s v="No Aplica"/>
    <x v="4"/>
    <s v="Saravena(ARA)"/>
    <n v="6"/>
    <s v="Si"/>
    <n v="0"/>
    <s v="Si"/>
    <s v="No"/>
    <m/>
    <s v="Sin definir"/>
    <n v="81736"/>
    <s v="Sin CUR"/>
    <s v="Sin Información"/>
    <s v="Sin información"/>
    <m/>
    <s v="Sin CUR"/>
    <x v="1"/>
    <x v="1"/>
    <x v="1"/>
    <s v="Acueducto"/>
    <x v="1"/>
    <s v="Rural"/>
    <x v="645"/>
    <e v="#N/A"/>
    <e v="#N/A"/>
    <n v="132"/>
    <s v="SGR"/>
    <e v="#N/A"/>
    <d v="2023-10-03T00:00:00"/>
    <s v="SGR"/>
    <s v="SGR"/>
    <s v="SGR"/>
    <s v="Terminado"/>
    <s v="TERMINADO"/>
    <x v="2"/>
    <s v="Terminados"/>
    <b v="0"/>
    <s v="No Aplica"/>
    <s v="No Aplica"/>
    <n v="0"/>
    <x v="22"/>
    <s v="No Aplica"/>
    <x v="1"/>
    <s v="No Aplica"/>
    <m/>
    <n v="0"/>
    <n v="0"/>
    <n v="0"/>
    <n v="0"/>
    <n v="510670129"/>
    <m/>
    <s v="x"/>
  </r>
  <r>
    <n v="2023132120014"/>
    <s v="No"/>
    <s v="No"/>
    <s v="SI"/>
    <s v="No"/>
    <x v="1"/>
    <x v="0"/>
    <s v="NO"/>
    <e v="#N/A"/>
    <m/>
    <x v="2"/>
    <s v="Anterior"/>
    <s v="FTSP/SGR"/>
    <x v="648"/>
    <x v="6"/>
    <x v="34"/>
    <x v="13"/>
    <x v="13"/>
    <s v="SGR"/>
    <s v="Caribe"/>
    <x v="1"/>
    <s v="No Aplica"/>
    <m/>
    <s v="No Aplica"/>
    <x v="12"/>
    <s v="Córdoba(BOL)"/>
    <n v="6"/>
    <s v="Si"/>
    <n v="0"/>
    <s v="Si"/>
    <s v="No"/>
    <m/>
    <s v="Sin definir"/>
    <n v="13212"/>
    <s v="Sin CUR"/>
    <s v="Sin Información"/>
    <s v="Sin información"/>
    <m/>
    <s v="Sin CUR"/>
    <x v="1"/>
    <x v="1"/>
    <x v="1"/>
    <s v="Acueducto"/>
    <x v="1"/>
    <s v="Rural"/>
    <x v="646"/>
    <e v="#N/A"/>
    <e v="#N/A"/>
    <n v="1569"/>
    <s v="SGR"/>
    <e v="#N/A"/>
    <d v="2023-09-25T00:00:00"/>
    <s v="SGR"/>
    <s v="SGR"/>
    <s v="SGR"/>
    <s v="Terminado"/>
    <s v="TERMINADO"/>
    <x v="2"/>
    <s v="Terminados"/>
    <b v="0"/>
    <s v="No Aplica"/>
    <s v="No Aplica"/>
    <n v="0"/>
    <x v="22"/>
    <s v="No Aplica"/>
    <x v="1"/>
    <s v="No Aplica"/>
    <m/>
    <n v="0"/>
    <n v="0"/>
    <n v="0"/>
    <n v="0"/>
    <n v="245298845"/>
    <m/>
    <s v="x"/>
  </r>
  <r>
    <n v="2023136500016"/>
    <s v="No"/>
    <s v="No"/>
    <s v="SI"/>
    <s v="No"/>
    <x v="1"/>
    <x v="0"/>
    <s v="NO"/>
    <e v="#N/A"/>
    <m/>
    <x v="2"/>
    <s v="Anterior"/>
    <s v="FTSP/SGR"/>
    <x v="649"/>
    <x v="6"/>
    <x v="34"/>
    <x v="13"/>
    <x v="13"/>
    <s v="SGR"/>
    <s v="Caribe"/>
    <x v="1"/>
    <s v="No Aplica"/>
    <m/>
    <s v="No Aplica"/>
    <x v="7"/>
    <s v="San Fernando(BOL)"/>
    <n v="6"/>
    <s v="No"/>
    <n v="0"/>
    <s v="No"/>
    <s v="No"/>
    <m/>
    <s v="Sin definir"/>
    <n v="13650"/>
    <s v="Sin CUR"/>
    <s v="Sin Información"/>
    <s v="Sin información"/>
    <m/>
    <s v="Sin CUR"/>
    <x v="1"/>
    <x v="1"/>
    <x v="1"/>
    <s v="Acueducto"/>
    <x v="1"/>
    <s v="Rural"/>
    <x v="647"/>
    <e v="#N/A"/>
    <e v="#N/A"/>
    <n v="2451"/>
    <s v="SGR"/>
    <e v="#N/A"/>
    <d v="2023-07-21T00:00:00"/>
    <s v="SGR"/>
    <s v="SGR"/>
    <s v="SGR"/>
    <s v="Terminado"/>
    <s v="TERMINADO"/>
    <x v="2"/>
    <s v="Terminados"/>
    <b v="0"/>
    <s v="No Aplica"/>
    <s v="No Aplica"/>
    <n v="0"/>
    <x v="22"/>
    <s v="No Aplica"/>
    <x v="1"/>
    <s v="No Aplica"/>
    <m/>
    <n v="0"/>
    <n v="0"/>
    <n v="0"/>
    <n v="0"/>
    <n v="2000195017"/>
    <m/>
    <s v="x"/>
  </r>
  <r>
    <n v="2023155720026"/>
    <s v="No"/>
    <s v="No"/>
    <s v="SI"/>
    <s v="No"/>
    <x v="1"/>
    <x v="0"/>
    <s v="NO"/>
    <e v="#N/A"/>
    <m/>
    <x v="2"/>
    <s v="Anterior"/>
    <s v="FTSP/SGR"/>
    <x v="650"/>
    <x v="6"/>
    <x v="34"/>
    <x v="13"/>
    <x v="13"/>
    <s v="SGR"/>
    <s v="Andina"/>
    <x v="0"/>
    <s v="No Aplica"/>
    <m/>
    <s v="No Aplica"/>
    <x v="13"/>
    <s v="Puerto Boyaca(BOY)"/>
    <n v="5"/>
    <s v="No"/>
    <n v="0"/>
    <s v="No"/>
    <s v="No"/>
    <m/>
    <s v="Sin definir"/>
    <n v="15572"/>
    <s v="Sin CUR"/>
    <s v="Sin Información"/>
    <s v="Sin información"/>
    <m/>
    <s v="Sin CUR"/>
    <x v="1"/>
    <x v="1"/>
    <x v="1"/>
    <s v="Acueducto"/>
    <x v="1"/>
    <s v="Rural"/>
    <x v="648"/>
    <e v="#N/A"/>
    <e v="#N/A"/>
    <n v="241"/>
    <s v="SGR"/>
    <e v="#N/A"/>
    <d v="2023-06-27T00:00:00"/>
    <s v="SGR"/>
    <s v="SGR"/>
    <s v="SGR"/>
    <s v="Terminado"/>
    <s v="TERMINADO"/>
    <x v="2"/>
    <s v="Terminados"/>
    <b v="0"/>
    <s v="No Aplica"/>
    <s v="No Aplica"/>
    <n v="0"/>
    <x v="22"/>
    <s v="No Aplica"/>
    <x v="1"/>
    <s v="No Aplica"/>
    <m/>
    <n v="0"/>
    <n v="0"/>
    <n v="0"/>
    <n v="0"/>
    <n v="1309004971"/>
    <m/>
    <s v="x"/>
  </r>
  <r>
    <n v="2023200450053"/>
    <s v="No"/>
    <s v="No"/>
    <s v="SI"/>
    <s v="No"/>
    <x v="1"/>
    <x v="0"/>
    <s v="NO"/>
    <e v="#N/A"/>
    <m/>
    <x v="2"/>
    <s v="Anterior"/>
    <s v="FTSP/SGR"/>
    <x v="651"/>
    <x v="6"/>
    <x v="34"/>
    <x v="13"/>
    <x v="13"/>
    <s v="SGR"/>
    <s v="Caribe"/>
    <x v="1"/>
    <s v="No Aplica"/>
    <m/>
    <s v="No Aplica"/>
    <x v="2"/>
    <s v="Becerril(CES)"/>
    <n v="6"/>
    <s v="Si"/>
    <n v="0"/>
    <s v="Si"/>
    <s v="Si"/>
    <m/>
    <s v="Sin definir"/>
    <n v="20045"/>
    <s v="Sin CUR"/>
    <s v="Sin Información"/>
    <s v="Sin información"/>
    <m/>
    <s v="Sin CUR"/>
    <x v="1"/>
    <x v="1"/>
    <x v="1"/>
    <s v="Acueducto"/>
    <x v="1"/>
    <s v="Rural"/>
    <x v="649"/>
    <e v="#N/A"/>
    <e v="#N/A"/>
    <n v="850"/>
    <s v="SGR"/>
    <e v="#N/A"/>
    <d v="2023-07-21T00:00:00"/>
    <s v="SGR"/>
    <s v="SGR"/>
    <s v="SGR"/>
    <s v="Terminado"/>
    <s v="TERMINADO"/>
    <x v="2"/>
    <s v="Terminados"/>
    <b v="0"/>
    <s v="No Aplica"/>
    <s v="No Aplica"/>
    <n v="0"/>
    <x v="22"/>
    <s v="No Aplica"/>
    <x v="1"/>
    <s v="No Aplica"/>
    <m/>
    <n v="0"/>
    <n v="0"/>
    <n v="0"/>
    <n v="0"/>
    <n v="1811371873"/>
    <m/>
    <s v="x"/>
  </r>
  <r>
    <n v="2023270990001"/>
    <s v="No"/>
    <s v="No"/>
    <s v="SI"/>
    <s v="No"/>
    <x v="1"/>
    <x v="0"/>
    <s v="NO"/>
    <e v="#N/A"/>
    <m/>
    <x v="2"/>
    <s v="Anterior"/>
    <s v="FTSP/SGR"/>
    <x v="652"/>
    <x v="6"/>
    <x v="34"/>
    <x v="13"/>
    <x v="13"/>
    <s v="SGR"/>
    <s v="Pacifica"/>
    <x v="3"/>
    <s v="No Aplica"/>
    <m/>
    <s v="No Aplica"/>
    <x v="6"/>
    <s v="Bojaya (bellavista)(CHO)"/>
    <n v="6"/>
    <s v="Si"/>
    <n v="0"/>
    <s v="Si"/>
    <s v="Si"/>
    <m/>
    <s v="Sin definir"/>
    <n v="27099"/>
    <s v="Sin CUR"/>
    <s v="Sin Información"/>
    <s v="Sin información"/>
    <m/>
    <s v="Sin CUR"/>
    <x v="1"/>
    <x v="1"/>
    <x v="1"/>
    <s v="Acueducto"/>
    <x v="1"/>
    <s v="Rural"/>
    <x v="650"/>
    <e v="#N/A"/>
    <e v="#N/A"/>
    <n v="231"/>
    <s v="SGR"/>
    <e v="#N/A"/>
    <d v="2023-07-07T00:00:00"/>
    <s v="SGR"/>
    <s v="SGR"/>
    <s v="SGR"/>
    <s v="Terminado"/>
    <s v="TERMINADO"/>
    <x v="2"/>
    <s v="Terminados"/>
    <b v="0"/>
    <s v="No Aplica"/>
    <s v="No Aplica"/>
    <n v="0"/>
    <x v="22"/>
    <s v="No Aplica"/>
    <x v="1"/>
    <s v="No Aplica"/>
    <m/>
    <n v="0"/>
    <n v="0"/>
    <n v="0"/>
    <n v="0"/>
    <n v="1887516089"/>
    <m/>
    <s v="x"/>
  </r>
  <r>
    <n v="2023238550009"/>
    <s v="No"/>
    <s v="No"/>
    <s v="SI"/>
    <s v="No"/>
    <x v="1"/>
    <x v="0"/>
    <s v="NO"/>
    <e v="#N/A"/>
    <m/>
    <x v="2"/>
    <s v="Anterior"/>
    <s v="FTSP/SGR"/>
    <x v="653"/>
    <x v="6"/>
    <x v="34"/>
    <x v="13"/>
    <x v="13"/>
    <s v="SGR"/>
    <s v="Caribe"/>
    <x v="1"/>
    <s v="No Aplica"/>
    <m/>
    <s v="No Aplica"/>
    <x v="5"/>
    <s v="Valencia(COR)"/>
    <n v="6"/>
    <s v="Si"/>
    <n v="0"/>
    <s v="Si"/>
    <s v="No"/>
    <m/>
    <s v="Sin definir"/>
    <n v="23855"/>
    <s v="Sin CUR"/>
    <s v="Sin Información"/>
    <s v="Sin información"/>
    <m/>
    <s v="Sin CUR"/>
    <x v="1"/>
    <x v="1"/>
    <x v="1"/>
    <s v="Acueducto"/>
    <x v="1"/>
    <s v="Rural"/>
    <x v="651"/>
    <e v="#N/A"/>
    <e v="#N/A"/>
    <n v="954"/>
    <s v="SGR"/>
    <e v="#N/A"/>
    <d v="2023-04-11T00:00:00"/>
    <s v="SGR"/>
    <s v="SGR"/>
    <s v="SGR"/>
    <s v="Terminado"/>
    <s v="TERMINADO"/>
    <x v="2"/>
    <s v="Terminados"/>
    <b v="0"/>
    <s v="No Aplica"/>
    <s v="No Aplica"/>
    <n v="0"/>
    <x v="22"/>
    <s v="No Aplica"/>
    <x v="1"/>
    <s v="No Aplica"/>
    <m/>
    <n v="0"/>
    <n v="0"/>
    <n v="0"/>
    <n v="0"/>
    <n v="4688208169"/>
    <m/>
    <s v="x"/>
  </r>
  <r>
    <n v="2023238550053"/>
    <s v="No"/>
    <s v="No"/>
    <s v="SI"/>
    <s v="No"/>
    <x v="1"/>
    <x v="0"/>
    <s v="NO"/>
    <e v="#N/A"/>
    <m/>
    <x v="2"/>
    <s v="Anterior"/>
    <s v="FTSP/SGR"/>
    <x v="654"/>
    <x v="6"/>
    <x v="34"/>
    <x v="13"/>
    <x v="13"/>
    <s v="SGR"/>
    <s v="Caribe"/>
    <x v="1"/>
    <s v="No Aplica"/>
    <m/>
    <s v="No Aplica"/>
    <x v="5"/>
    <s v="Valencia(COR)"/>
    <n v="6"/>
    <s v="Si"/>
    <n v="0"/>
    <s v="Si"/>
    <s v="No"/>
    <m/>
    <s v="Sin definir"/>
    <n v="23855"/>
    <s v="Sin CUR"/>
    <s v="Sin Información"/>
    <s v="Sin información"/>
    <m/>
    <s v="Sin CUR"/>
    <x v="1"/>
    <x v="1"/>
    <x v="1"/>
    <s v="Acueducto"/>
    <x v="1"/>
    <s v="Rural"/>
    <x v="652"/>
    <e v="#N/A"/>
    <e v="#N/A"/>
    <n v="2550"/>
    <s v="SGR"/>
    <e v="#N/A"/>
    <d v="2023-09-27T00:00:00"/>
    <s v="SGR"/>
    <s v="SGR"/>
    <s v="SGR"/>
    <s v="Terminado"/>
    <s v="TERMINADO"/>
    <x v="2"/>
    <s v="Terminados"/>
    <b v="0"/>
    <s v="No Aplica"/>
    <s v="No Aplica"/>
    <n v="0"/>
    <x v="22"/>
    <s v="No Aplica"/>
    <x v="1"/>
    <s v="No Aplica"/>
    <m/>
    <n v="0"/>
    <n v="0"/>
    <n v="0"/>
    <n v="0"/>
    <n v="959515594"/>
    <m/>
    <s v="x"/>
  </r>
  <r>
    <n v="2023479600008"/>
    <s v="No"/>
    <s v="No"/>
    <s v="SI"/>
    <s v="No"/>
    <x v="1"/>
    <x v="0"/>
    <s v="NO"/>
    <e v="#N/A"/>
    <m/>
    <x v="2"/>
    <s v="Anterior"/>
    <s v="FTSP/SGR"/>
    <x v="655"/>
    <x v="6"/>
    <x v="34"/>
    <x v="13"/>
    <x v="13"/>
    <s v="SGR"/>
    <s v="Caribe"/>
    <x v="1"/>
    <s v="No Aplica"/>
    <m/>
    <s v="No Aplica"/>
    <x v="7"/>
    <s v="Zapayan(MAG)"/>
    <n v="6"/>
    <s v="No"/>
    <n v="0"/>
    <s v="No"/>
    <s v="No"/>
    <m/>
    <s v="Sin definir"/>
    <n v="47960"/>
    <s v="Sin CUR"/>
    <s v="Sin Información"/>
    <s v="Sin información"/>
    <m/>
    <s v="Sin CUR"/>
    <x v="1"/>
    <x v="1"/>
    <x v="1"/>
    <s v="Acueducto"/>
    <x v="1"/>
    <s v="Rural"/>
    <x v="653"/>
    <e v="#N/A"/>
    <e v="#N/A"/>
    <n v="6996"/>
    <s v="SGR"/>
    <e v="#N/A"/>
    <d v="2023-07-14T00:00:00"/>
    <s v="SGR"/>
    <s v="SGR"/>
    <s v="SGR"/>
    <s v="Terminado"/>
    <s v="TERMINADO"/>
    <x v="2"/>
    <s v="Terminados"/>
    <b v="0"/>
    <s v="No Aplica"/>
    <s v="No Aplica"/>
    <n v="0"/>
    <x v="22"/>
    <s v="No Aplica"/>
    <x v="1"/>
    <s v="No Aplica"/>
    <m/>
    <n v="0"/>
    <n v="0"/>
    <n v="0"/>
    <n v="0"/>
    <n v="2002329383"/>
    <m/>
    <s v="x"/>
  </r>
  <r>
    <n v="2023704000019"/>
    <s v="No"/>
    <s v="No"/>
    <s v="SI"/>
    <s v="No"/>
    <x v="1"/>
    <x v="0"/>
    <s v="NO"/>
    <e v="#N/A"/>
    <m/>
    <x v="2"/>
    <s v="Anterior"/>
    <s v="FTSP/SGR"/>
    <x v="656"/>
    <x v="6"/>
    <x v="34"/>
    <x v="13"/>
    <x v="13"/>
    <s v="SGR"/>
    <s v="Caribe"/>
    <x v="1"/>
    <s v="No Aplica"/>
    <m/>
    <s v="No Aplica"/>
    <x v="11"/>
    <s v="La Union(SUC)"/>
    <n v="6"/>
    <s v="No"/>
    <n v="0"/>
    <s v="No"/>
    <s v="No"/>
    <m/>
    <s v="Sin definir"/>
    <n v="70400"/>
    <s v="Sin CUR"/>
    <s v="Sin Información"/>
    <s v="Sin información"/>
    <m/>
    <s v="Sin CUR"/>
    <x v="1"/>
    <x v="1"/>
    <x v="1"/>
    <s v="Acueducto"/>
    <x v="1"/>
    <s v="Rural"/>
    <x v="654"/>
    <e v="#N/A"/>
    <e v="#N/A"/>
    <n v="697"/>
    <s v="SGR"/>
    <e v="#N/A"/>
    <d v="2023-03-23T00:00:00"/>
    <s v="SGR"/>
    <s v="SGR"/>
    <s v="SGR"/>
    <s v="Terminado"/>
    <s v="TERMINADO"/>
    <x v="2"/>
    <s v="Terminados"/>
    <b v="0"/>
    <s v="No Aplica"/>
    <s v="No Aplica"/>
    <n v="0"/>
    <x v="22"/>
    <s v="No Aplica"/>
    <x v="1"/>
    <s v="No Aplica"/>
    <m/>
    <n v="0"/>
    <n v="0"/>
    <n v="0"/>
    <n v="0"/>
    <n v="651885468.5"/>
    <m/>
    <s v="x"/>
  </r>
  <r>
    <n v="2023704290017"/>
    <s v="No"/>
    <s v="No"/>
    <s v="SI"/>
    <s v="No"/>
    <x v="1"/>
    <x v="0"/>
    <s v="NO"/>
    <e v="#N/A"/>
    <m/>
    <x v="2"/>
    <s v="Anterior"/>
    <s v="FTSP/SGR"/>
    <x v="657"/>
    <x v="6"/>
    <x v="34"/>
    <x v="13"/>
    <x v="13"/>
    <s v="SGR"/>
    <s v="Caribe"/>
    <x v="1"/>
    <s v="No Aplica"/>
    <m/>
    <s v="No Aplica"/>
    <x v="11"/>
    <s v="Majagual(SUC)"/>
    <n v="6"/>
    <s v="No"/>
    <n v="0"/>
    <s v="No"/>
    <s v="No"/>
    <m/>
    <s v="Sin definir"/>
    <n v="70429"/>
    <s v="Sin CUR"/>
    <s v="Sin Información"/>
    <s v="Sin información"/>
    <m/>
    <s v="Sin CUR"/>
    <x v="1"/>
    <x v="1"/>
    <x v="1"/>
    <s v="Acueducto"/>
    <x v="1"/>
    <s v="Rural"/>
    <x v="655"/>
    <e v="#N/A"/>
    <e v="#N/A"/>
    <n v="1242"/>
    <s v="SGR"/>
    <e v="#N/A"/>
    <d v="2023-05-19T00:00:00"/>
    <s v="SGR"/>
    <s v="SGR"/>
    <s v="SGR"/>
    <s v="Terminado"/>
    <s v="TERMINADO"/>
    <x v="2"/>
    <s v="Terminados"/>
    <b v="0"/>
    <s v="No Aplica"/>
    <s v="No Aplica"/>
    <n v="0"/>
    <x v="22"/>
    <s v="No Aplica"/>
    <x v="1"/>
    <s v="No Aplica"/>
    <m/>
    <n v="0"/>
    <n v="0"/>
    <n v="0"/>
    <n v="0"/>
    <n v="1500000000"/>
    <m/>
    <s v="x"/>
  </r>
  <r>
    <n v="2023706780005"/>
    <s v="No"/>
    <s v="No"/>
    <s v="SI"/>
    <s v="No"/>
    <x v="1"/>
    <x v="0"/>
    <s v="NO"/>
    <e v="#N/A"/>
    <m/>
    <x v="2"/>
    <s v="Anterior"/>
    <s v="FTSP/SGR"/>
    <x v="658"/>
    <x v="6"/>
    <x v="34"/>
    <x v="13"/>
    <x v="13"/>
    <s v="SGR"/>
    <s v="Caribe"/>
    <x v="1"/>
    <s v="No Aplica"/>
    <m/>
    <s v="No Aplica"/>
    <x v="11"/>
    <s v="San Benito Abad(SUC)"/>
    <n v="6"/>
    <s v="No"/>
    <n v="0"/>
    <s v="No"/>
    <s v="Si"/>
    <m/>
    <s v="Sin definir"/>
    <n v="70678"/>
    <s v="Sin CUR"/>
    <s v="Sin Información"/>
    <s v="Sin información"/>
    <m/>
    <s v="Sin CUR"/>
    <x v="1"/>
    <x v="1"/>
    <x v="1"/>
    <s v="Acueducto"/>
    <x v="1"/>
    <s v="Rural"/>
    <x v="656"/>
    <e v="#N/A"/>
    <e v="#N/A"/>
    <n v="1601"/>
    <s v="SGR"/>
    <e v="#N/A"/>
    <d v="2023-03-01T00:00:00"/>
    <s v="SGR"/>
    <s v="SGR"/>
    <s v="SGR"/>
    <s v="Terminado"/>
    <s v="TERMINADO"/>
    <x v="2"/>
    <s v="Terminados"/>
    <b v="0"/>
    <s v="No Aplica"/>
    <s v="No Aplica"/>
    <n v="0"/>
    <x v="22"/>
    <s v="No Aplica"/>
    <x v="1"/>
    <s v="No Aplica"/>
    <m/>
    <n v="0"/>
    <n v="0"/>
    <n v="0"/>
    <n v="0"/>
    <n v="1279999463"/>
    <m/>
    <s v="x"/>
  </r>
  <r>
    <n v="2023706780009"/>
    <s v="No"/>
    <s v="No"/>
    <s v="SI"/>
    <s v="No"/>
    <x v="1"/>
    <x v="0"/>
    <s v="NO"/>
    <e v="#N/A"/>
    <m/>
    <x v="2"/>
    <s v="Anterior"/>
    <s v="FTSP/SGR"/>
    <x v="659"/>
    <x v="6"/>
    <x v="34"/>
    <x v="13"/>
    <x v="13"/>
    <s v="SGR"/>
    <s v="Caribe"/>
    <x v="1"/>
    <s v="No Aplica"/>
    <m/>
    <s v="No Aplica"/>
    <x v="11"/>
    <s v="San Benito Abad(SUC)"/>
    <n v="6"/>
    <s v="No"/>
    <n v="0"/>
    <s v="No"/>
    <s v="Si"/>
    <m/>
    <s v="Sin definir"/>
    <n v="70678"/>
    <s v="Sin CUR"/>
    <s v="Sin Información"/>
    <s v="Sin información"/>
    <m/>
    <s v="Sin CUR"/>
    <x v="1"/>
    <x v="1"/>
    <x v="1"/>
    <s v="Acueducto"/>
    <x v="1"/>
    <s v="Rural"/>
    <x v="657"/>
    <e v="#N/A"/>
    <e v="#N/A"/>
    <n v="1380"/>
    <s v="SGR"/>
    <e v="#N/A"/>
    <d v="2023-04-18T00:00:00"/>
    <s v="SGR"/>
    <s v="SGR"/>
    <s v="SGR"/>
    <s v="Terminado"/>
    <s v="TERMINADO"/>
    <x v="2"/>
    <s v="Terminados"/>
    <b v="0"/>
    <s v="No Aplica"/>
    <s v="No Aplica"/>
    <n v="0"/>
    <x v="22"/>
    <s v="No Aplica"/>
    <x v="1"/>
    <s v="No Aplica"/>
    <m/>
    <n v="0"/>
    <n v="0"/>
    <n v="0"/>
    <n v="0"/>
    <n v="438000000"/>
    <m/>
    <s v="x"/>
  </r>
  <r>
    <n v="2023706780014"/>
    <s v="No"/>
    <s v="No"/>
    <s v="SI"/>
    <s v="No"/>
    <x v="1"/>
    <x v="0"/>
    <s v="NO"/>
    <e v="#N/A"/>
    <m/>
    <x v="2"/>
    <s v="Anterior"/>
    <s v="FTSP/SGR"/>
    <x v="660"/>
    <x v="6"/>
    <x v="34"/>
    <x v="13"/>
    <x v="13"/>
    <s v="SGR"/>
    <s v="Caribe"/>
    <x v="1"/>
    <s v="No Aplica"/>
    <m/>
    <s v="No Aplica"/>
    <x v="11"/>
    <s v="San Benito Abad(SUC)"/>
    <n v="6"/>
    <s v="No"/>
    <n v="0"/>
    <s v="No"/>
    <s v="Si"/>
    <m/>
    <s v="Sin definir"/>
    <n v="70678"/>
    <s v="Sin CUR"/>
    <s v="Sin Información"/>
    <s v="Sin información"/>
    <m/>
    <s v="Sin CUR"/>
    <x v="1"/>
    <x v="1"/>
    <x v="1"/>
    <s v="Acueducto"/>
    <x v="1"/>
    <s v="Rural"/>
    <x v="658"/>
    <e v="#N/A"/>
    <e v="#N/A"/>
    <n v="2160"/>
    <s v="SGR"/>
    <e v="#N/A"/>
    <d v="2023-05-24T00:00:00"/>
    <s v="SGR"/>
    <s v="SGR"/>
    <s v="SGR"/>
    <s v="Terminado"/>
    <s v="TERMINADO"/>
    <x v="2"/>
    <s v="Terminados"/>
    <b v="0"/>
    <s v="No Aplica"/>
    <s v="No Aplica"/>
    <n v="0"/>
    <x v="22"/>
    <s v="No Aplica"/>
    <x v="1"/>
    <s v="No Aplica"/>
    <m/>
    <n v="0"/>
    <n v="0"/>
    <n v="0"/>
    <n v="0"/>
    <n v="1052055645"/>
    <m/>
    <s v="x"/>
  </r>
  <r>
    <n v="2023706780015"/>
    <s v="No"/>
    <s v="No"/>
    <s v="SI"/>
    <s v="No"/>
    <x v="1"/>
    <x v="0"/>
    <s v="NO"/>
    <e v="#N/A"/>
    <m/>
    <x v="2"/>
    <s v="Anterior"/>
    <s v="FTSP/SGR"/>
    <x v="661"/>
    <x v="6"/>
    <x v="34"/>
    <x v="13"/>
    <x v="13"/>
    <s v="SGR"/>
    <s v="Caribe"/>
    <x v="1"/>
    <s v="No Aplica"/>
    <m/>
    <s v="No Aplica"/>
    <x v="11"/>
    <s v="San Benito Abad(SUC)"/>
    <n v="6"/>
    <s v="No"/>
    <n v="0"/>
    <s v="No"/>
    <s v="Si"/>
    <m/>
    <s v="Sin definir"/>
    <n v="70678"/>
    <s v="Sin CUR"/>
    <s v="Sin Información"/>
    <s v="Sin información"/>
    <m/>
    <s v="Sin CUR"/>
    <x v="1"/>
    <x v="1"/>
    <x v="1"/>
    <s v="Acueducto"/>
    <x v="1"/>
    <s v="Rural"/>
    <x v="659"/>
    <e v="#N/A"/>
    <e v="#N/A"/>
    <n v="1602"/>
    <s v="SGR"/>
    <e v="#N/A"/>
    <d v="2023-05-29T00:00:00"/>
    <s v="SGR"/>
    <s v="SGR"/>
    <s v="SGR"/>
    <s v="Terminado"/>
    <s v="TERMINADO"/>
    <x v="2"/>
    <s v="Terminados"/>
    <b v="0"/>
    <s v="No Aplica"/>
    <s v="No Aplica"/>
    <n v="0"/>
    <x v="22"/>
    <s v="No Aplica"/>
    <x v="1"/>
    <s v="No Aplica"/>
    <m/>
    <n v="0"/>
    <n v="0"/>
    <n v="0"/>
    <n v="0"/>
    <n v="1424996889"/>
    <m/>
    <s v="x"/>
  </r>
  <r>
    <n v="2023002700112"/>
    <s v="No"/>
    <s v="No"/>
    <s v="SI"/>
    <s v="No"/>
    <x v="1"/>
    <x v="0"/>
    <s v="NO"/>
    <e v="#N/A"/>
    <m/>
    <x v="2"/>
    <s v="Anterior"/>
    <s v="FTSP/SGR"/>
    <x v="662"/>
    <x v="6"/>
    <x v="34"/>
    <x v="13"/>
    <x v="13"/>
    <s v="SGR"/>
    <s v="Caribe"/>
    <x v="1"/>
    <s v="No Aplica"/>
    <m/>
    <s v="No Aplica"/>
    <x v="11"/>
    <s v="Sucre(SUC)"/>
    <n v="6"/>
    <s v="No"/>
    <n v="0"/>
    <s v="No"/>
    <s v="No"/>
    <m/>
    <s v="Sin definir"/>
    <n v="70771"/>
    <s v="Sin CUR"/>
    <s v="Sin Información"/>
    <s v="Sin información"/>
    <m/>
    <s v="Sin CUR"/>
    <x v="1"/>
    <x v="1"/>
    <x v="1"/>
    <s v="Acueducto"/>
    <x v="1"/>
    <s v="Rural"/>
    <x v="660"/>
    <e v="#N/A"/>
    <e v="#N/A"/>
    <n v="2412"/>
    <s v="SGR"/>
    <e v="#N/A"/>
    <d v="2023-07-27T00:00:00"/>
    <s v="SGR"/>
    <s v="SGR"/>
    <s v="SGR"/>
    <s v="Terminado"/>
    <s v="TERMINADO"/>
    <x v="2"/>
    <s v="Terminados"/>
    <b v="0"/>
    <s v="No Aplica"/>
    <s v="No Aplica"/>
    <n v="0"/>
    <x v="22"/>
    <s v="No Aplica"/>
    <x v="1"/>
    <s v="No Aplica"/>
    <m/>
    <n v="0"/>
    <n v="0"/>
    <n v="0"/>
    <n v="0"/>
    <n v="4651767481"/>
    <m/>
    <s v="x"/>
  </r>
  <r>
    <n v="2023707710007"/>
    <s v="No"/>
    <s v="No"/>
    <s v="SI"/>
    <s v="No"/>
    <x v="1"/>
    <x v="0"/>
    <s v="NO"/>
    <e v="#N/A"/>
    <m/>
    <x v="2"/>
    <s v="Anterior"/>
    <s v="FTSP/SGR"/>
    <x v="663"/>
    <x v="6"/>
    <x v="34"/>
    <x v="13"/>
    <x v="13"/>
    <s v="SGR"/>
    <s v="Caribe"/>
    <x v="1"/>
    <s v="No Aplica"/>
    <m/>
    <s v="No Aplica"/>
    <x v="11"/>
    <s v="Sucre(SUC)"/>
    <n v="6"/>
    <s v="No"/>
    <n v="0"/>
    <s v="No"/>
    <s v="No"/>
    <m/>
    <s v="Sin definir"/>
    <n v="70771"/>
    <s v="Sin CUR"/>
    <s v="Sin Información"/>
    <s v="Sin información"/>
    <m/>
    <s v="Sin CUR"/>
    <x v="1"/>
    <x v="1"/>
    <x v="1"/>
    <s v="Acueducto"/>
    <x v="1"/>
    <s v="Rural"/>
    <x v="661"/>
    <e v="#N/A"/>
    <e v="#N/A"/>
    <n v="1754"/>
    <s v="SGR"/>
    <e v="#N/A"/>
    <d v="2023-02-16T00:00:00"/>
    <s v="SGR"/>
    <s v="SGR"/>
    <s v="SGR"/>
    <s v="Terminado"/>
    <s v="TERMINADO"/>
    <x v="2"/>
    <s v="Terminados"/>
    <b v="0"/>
    <s v="No Aplica"/>
    <s v="No Aplica"/>
    <n v="0"/>
    <x v="22"/>
    <s v="No Aplica"/>
    <x v="1"/>
    <s v="No Aplica"/>
    <m/>
    <n v="0"/>
    <n v="0"/>
    <n v="0"/>
    <n v="0"/>
    <n v="3050000000"/>
    <m/>
    <s v="x"/>
  </r>
  <r>
    <n v="2023707710041"/>
    <s v="No"/>
    <s v="No"/>
    <s v="SI"/>
    <s v="No"/>
    <x v="1"/>
    <x v="0"/>
    <s v="NO"/>
    <e v="#N/A"/>
    <m/>
    <x v="2"/>
    <s v="Anterior"/>
    <s v="FTSP/SGR"/>
    <x v="664"/>
    <x v="6"/>
    <x v="34"/>
    <x v="13"/>
    <x v="13"/>
    <s v="SGR"/>
    <s v="Caribe"/>
    <x v="1"/>
    <s v="No Aplica"/>
    <m/>
    <s v="No Aplica"/>
    <x v="11"/>
    <s v="Sucre(SUC)"/>
    <n v="6"/>
    <s v="No"/>
    <n v="0"/>
    <s v="No"/>
    <s v="No"/>
    <m/>
    <s v="Sin definir"/>
    <n v="70771"/>
    <s v="Sin CUR"/>
    <s v="Sin Información"/>
    <s v="Sin información"/>
    <m/>
    <s v="Sin CUR"/>
    <x v="1"/>
    <x v="1"/>
    <x v="1"/>
    <s v="Acueducto"/>
    <x v="1"/>
    <s v="Rural"/>
    <x v="662"/>
    <e v="#N/A"/>
    <e v="#N/A"/>
    <n v="3131"/>
    <s v="SGR"/>
    <e v="#N/A"/>
    <d v="2023-06-09T00:00:00"/>
    <s v="SGR"/>
    <s v="SGR"/>
    <s v="SGR"/>
    <s v="Terminado"/>
    <s v="TERMINADO"/>
    <x v="2"/>
    <s v="Terminados"/>
    <b v="0"/>
    <s v="No Aplica"/>
    <s v="No Aplica"/>
    <n v="0"/>
    <x v="22"/>
    <s v="No Aplica"/>
    <x v="1"/>
    <s v="No Aplica"/>
    <m/>
    <n v="0"/>
    <n v="0"/>
    <n v="0"/>
    <n v="0"/>
    <n v="2260000000"/>
    <m/>
    <s v="x"/>
  </r>
  <r>
    <n v="2023053130006"/>
    <s v="No"/>
    <s v="No"/>
    <s v="SI"/>
    <s v="No"/>
    <x v="1"/>
    <x v="0"/>
    <s v="NO"/>
    <e v="#N/A"/>
    <m/>
    <x v="2"/>
    <s v="Anterior"/>
    <s v="FTSP/SGR"/>
    <x v="665"/>
    <x v="6"/>
    <x v="34"/>
    <x v="13"/>
    <x v="13"/>
    <s v="SGR"/>
    <s v="Andina"/>
    <x v="0"/>
    <s v="No Aplica"/>
    <m/>
    <s v="No Aplica"/>
    <x v="13"/>
    <s v="Granada(ANT)"/>
    <n v="6"/>
    <s v="No"/>
    <n v="0"/>
    <s v="Si"/>
    <s v="No"/>
    <m/>
    <s v="Sin definir"/>
    <s v="05313"/>
    <s v="Sin CUR"/>
    <s v="Sin Información"/>
    <s v="Sin información"/>
    <m/>
    <s v="Sin CUR"/>
    <x v="1"/>
    <x v="1"/>
    <x v="2"/>
    <s v="Acueducto y Alcantarillado"/>
    <x v="0"/>
    <s v="Urbana"/>
    <x v="663"/>
    <e v="#N/A"/>
    <e v="#N/A"/>
    <n v="5312"/>
    <s v="SGR"/>
    <e v="#N/A"/>
    <d v="2023-04-27T00:00:00"/>
    <s v="SGR"/>
    <s v="SGR"/>
    <s v="SGR"/>
    <s v="Terminado"/>
    <s v="TERMINADO"/>
    <x v="2"/>
    <s v="Terminados"/>
    <b v="0"/>
    <s v="No Aplica"/>
    <s v="No Aplica"/>
    <n v="0"/>
    <x v="22"/>
    <s v="No Aplica"/>
    <x v="1"/>
    <s v="No Aplica"/>
    <m/>
    <n v="0"/>
    <n v="0"/>
    <n v="0"/>
    <n v="0"/>
    <n v="463000000"/>
    <m/>
    <s v="x"/>
  </r>
  <r>
    <n v="2022058540061"/>
    <s v="No"/>
    <s v="No"/>
    <s v="SI"/>
    <s v="No"/>
    <x v="1"/>
    <x v="0"/>
    <s v="NO"/>
    <e v="#N/A"/>
    <m/>
    <x v="2"/>
    <s v="Anterior"/>
    <s v="FTSP/SGR"/>
    <x v="666"/>
    <x v="6"/>
    <x v="34"/>
    <x v="13"/>
    <x v="13"/>
    <s v="SGR"/>
    <s v="Andina"/>
    <x v="0"/>
    <s v="No Aplica"/>
    <m/>
    <s v="No Aplica"/>
    <x v="13"/>
    <s v="Valdivia(ANT)"/>
    <n v="6"/>
    <s v="Si"/>
    <n v="0"/>
    <s v="Si"/>
    <s v="No"/>
    <m/>
    <s v="Sin definir"/>
    <s v="05854"/>
    <s v="Sin CUR"/>
    <s v="Sin Información"/>
    <s v="Sin información"/>
    <m/>
    <s v="Sin CUR"/>
    <x v="1"/>
    <x v="1"/>
    <x v="1"/>
    <s v="Acueducto"/>
    <x v="0"/>
    <s v="Urbana"/>
    <x v="664"/>
    <e v="#N/A"/>
    <e v="#N/A"/>
    <n v="4887"/>
    <s v="SGR"/>
    <e v="#N/A"/>
    <d v="2022-12-30T00:00:00"/>
    <s v="SGR"/>
    <s v="SGR"/>
    <s v="SGR"/>
    <s v="Terminado"/>
    <s v="TERMINADO"/>
    <x v="2"/>
    <s v="Terminados"/>
    <b v="0"/>
    <s v="No Aplica"/>
    <s v="No Aplica"/>
    <n v="0"/>
    <x v="22"/>
    <s v="No Aplica"/>
    <x v="1"/>
    <s v="No Aplica"/>
    <m/>
    <n v="0"/>
    <n v="0"/>
    <n v="0"/>
    <n v="0"/>
    <n v="2107299152"/>
    <m/>
    <s v="x"/>
  </r>
  <r>
    <n v="2022131600107"/>
    <s v="No"/>
    <s v="No"/>
    <s v="SI"/>
    <s v="No"/>
    <x v="1"/>
    <x v="0"/>
    <s v="NO"/>
    <e v="#N/A"/>
    <m/>
    <x v="2"/>
    <s v="Anterior"/>
    <s v="FTSP/SGR"/>
    <x v="667"/>
    <x v="6"/>
    <x v="34"/>
    <x v="13"/>
    <x v="13"/>
    <s v="SGR"/>
    <s v="Caribe"/>
    <x v="1"/>
    <s v="No Aplica"/>
    <m/>
    <s v="No Aplica"/>
    <x v="12"/>
    <s v="Cantagallo(BOL)"/>
    <n v="6"/>
    <s v="Si"/>
    <s v="Sur de Bolívar"/>
    <s v="Si"/>
    <s v="Si"/>
    <m/>
    <s v="Sin definir"/>
    <n v="13160"/>
    <s v="Sin CUR"/>
    <s v="Sin Información"/>
    <s v="Sin información"/>
    <m/>
    <s v="Sin CUR"/>
    <x v="1"/>
    <x v="1"/>
    <x v="1"/>
    <s v="Acueducto"/>
    <x v="0"/>
    <s v="Urbana"/>
    <x v="665"/>
    <e v="#N/A"/>
    <e v="#N/A"/>
    <n v="1740"/>
    <s v="SGR"/>
    <e v="#N/A"/>
    <d v="2022-09-19T00:00:00"/>
    <s v="SGR"/>
    <s v="SGR"/>
    <s v="SGR"/>
    <s v="Terminado"/>
    <s v="TERMINADO"/>
    <x v="2"/>
    <s v="Terminados"/>
    <b v="0"/>
    <s v="No Aplica"/>
    <s v="No Aplica"/>
    <n v="0"/>
    <x v="22"/>
    <s v="No Aplica"/>
    <x v="1"/>
    <s v="No Aplica"/>
    <m/>
    <n v="0"/>
    <n v="0"/>
    <n v="0"/>
    <n v="0"/>
    <n v="786507631.79999995"/>
    <m/>
    <s v="x"/>
  </r>
  <r>
    <n v="2023134730004"/>
    <s v="No"/>
    <s v="No"/>
    <s v="SI"/>
    <s v="No"/>
    <x v="1"/>
    <x v="0"/>
    <s v="NO"/>
    <e v="#N/A"/>
    <m/>
    <x v="2"/>
    <s v="Anterior"/>
    <s v="FTSP/SGR"/>
    <x v="668"/>
    <x v="6"/>
    <x v="34"/>
    <x v="13"/>
    <x v="13"/>
    <s v="SGR"/>
    <s v="Caribe"/>
    <x v="1"/>
    <s v="No Aplica"/>
    <m/>
    <s v="No Aplica"/>
    <x v="12"/>
    <s v="Morales(BOL)"/>
    <n v="6"/>
    <s v="Si"/>
    <s v="Sur de Bolívar"/>
    <s v="Si"/>
    <s v="No"/>
    <m/>
    <s v="Sin definir"/>
    <n v="13473"/>
    <s v="Sin CUR"/>
    <s v="Sin Información"/>
    <s v="Sin información"/>
    <m/>
    <s v="Sin CUR"/>
    <x v="1"/>
    <x v="1"/>
    <x v="1"/>
    <s v="Acueducto"/>
    <x v="0"/>
    <s v="Urbana"/>
    <x v="666"/>
    <e v="#N/A"/>
    <e v="#N/A"/>
    <n v="7388"/>
    <s v="SGR"/>
    <e v="#N/A"/>
    <d v="2023-05-19T00:00:00"/>
    <s v="SGR"/>
    <s v="SGR"/>
    <s v="SGR"/>
    <s v="Terminado"/>
    <s v="TERMINADO"/>
    <x v="2"/>
    <s v="Terminados"/>
    <b v="0"/>
    <s v="No Aplica"/>
    <s v="No Aplica"/>
    <n v="0"/>
    <x v="22"/>
    <s v="No Aplica"/>
    <x v="1"/>
    <s v="No Aplica"/>
    <m/>
    <n v="0"/>
    <n v="0"/>
    <n v="0"/>
    <n v="0"/>
    <n v="3296545190"/>
    <m/>
    <s v="x"/>
  </r>
  <r>
    <n v="2023154800003"/>
    <s v="No"/>
    <s v="No"/>
    <s v="SI"/>
    <s v="No"/>
    <x v="1"/>
    <x v="0"/>
    <s v="NO"/>
    <e v="#N/A"/>
    <m/>
    <x v="2"/>
    <s v="Anterior"/>
    <s v="FTSP/SGR"/>
    <x v="669"/>
    <x v="6"/>
    <x v="34"/>
    <x v="13"/>
    <x v="13"/>
    <s v="SGR"/>
    <s v="Andina"/>
    <x v="2"/>
    <s v="No Aplica"/>
    <m/>
    <s v="No Aplica"/>
    <x v="19"/>
    <s v="Muzo(BOY)"/>
    <n v="6"/>
    <s v="No"/>
    <n v="0"/>
    <s v="No"/>
    <s v="No"/>
    <m/>
    <s v="Sin definir"/>
    <n v="15480"/>
    <s v="Sin CUR"/>
    <s v="Sin Información"/>
    <s v="Sin información"/>
    <m/>
    <s v="Sin CUR"/>
    <x v="1"/>
    <x v="1"/>
    <x v="2"/>
    <s v="Acueducto y Alcantarillado"/>
    <x v="0"/>
    <s v="Urbana"/>
    <x v="667"/>
    <e v="#N/A"/>
    <e v="#N/A"/>
    <n v="262"/>
    <s v="SGR"/>
    <e v="#N/A"/>
    <d v="2023-03-31T00:00:00"/>
    <s v="SGR"/>
    <s v="SGR"/>
    <s v="SGR"/>
    <s v="Terminado"/>
    <s v="TERMINADO"/>
    <x v="2"/>
    <s v="Terminados"/>
    <b v="0"/>
    <s v="No Aplica"/>
    <s v="No Aplica"/>
    <n v="0"/>
    <x v="22"/>
    <s v="No Aplica"/>
    <x v="1"/>
    <s v="No Aplica"/>
    <m/>
    <n v="0"/>
    <n v="0"/>
    <n v="0"/>
    <n v="0"/>
    <n v="308607797.80000001"/>
    <m/>
    <s v="x"/>
  </r>
  <r>
    <n v="2023852250002"/>
    <s v="No"/>
    <s v="No"/>
    <s v="SI"/>
    <s v="No"/>
    <x v="1"/>
    <x v="0"/>
    <s v="NO"/>
    <e v="#N/A"/>
    <m/>
    <x v="2"/>
    <s v="Anterior"/>
    <s v="FTSP/SGR"/>
    <x v="670"/>
    <x v="6"/>
    <x v="34"/>
    <x v="13"/>
    <x v="13"/>
    <s v="SGR"/>
    <s v="Orinoquia"/>
    <x v="2"/>
    <s v="No Aplica"/>
    <m/>
    <s v="No Aplica"/>
    <x v="23"/>
    <s v="Nunchia(CAS)"/>
    <n v="6"/>
    <s v="No"/>
    <n v="0"/>
    <s v="No"/>
    <s v="No"/>
    <m/>
    <s v="Sin definir"/>
    <n v="85225"/>
    <s v="Sin CUR"/>
    <s v="Sin Información"/>
    <s v="Sin información"/>
    <m/>
    <s v="Sin CUR"/>
    <x v="1"/>
    <x v="1"/>
    <x v="2"/>
    <s v="Acueducto y Alcantarillado"/>
    <x v="0"/>
    <s v="Urbana"/>
    <x v="668"/>
    <e v="#N/A"/>
    <e v="#N/A"/>
    <n v="266"/>
    <s v="SGR"/>
    <e v="#N/A"/>
    <d v="2023-07-10T00:00:00"/>
    <s v="SGR"/>
    <s v="SGR"/>
    <s v="SGR"/>
    <s v="Terminado"/>
    <s v="TERMINADO"/>
    <x v="2"/>
    <s v="Terminados"/>
    <b v="0"/>
    <s v="No Aplica"/>
    <s v="No Aplica"/>
    <n v="0"/>
    <x v="22"/>
    <s v="No Aplica"/>
    <x v="1"/>
    <s v="No Aplica"/>
    <m/>
    <n v="0"/>
    <n v="0"/>
    <n v="0"/>
    <n v="0"/>
    <n v="1435160814"/>
    <m/>
    <s v="x"/>
  </r>
  <r>
    <n v="2023206140018"/>
    <s v="No"/>
    <s v="No"/>
    <s v="SI"/>
    <s v="No"/>
    <x v="1"/>
    <x v="0"/>
    <s v="NO"/>
    <e v="#N/A"/>
    <m/>
    <x v="2"/>
    <s v="Anterior"/>
    <s v="FTSP/SGR"/>
    <x v="671"/>
    <x v="6"/>
    <x v="34"/>
    <x v="13"/>
    <x v="13"/>
    <s v="SGR"/>
    <s v="Caribe"/>
    <x v="1"/>
    <s v="No Aplica"/>
    <m/>
    <s v="No Aplica"/>
    <x v="2"/>
    <s v="Rio De Oro(CES)"/>
    <n v="6"/>
    <s v="No"/>
    <n v="0"/>
    <s v="No"/>
    <s v="No"/>
    <m/>
    <s v="Sin definir"/>
    <n v="20614"/>
    <s v="Sin CUR"/>
    <s v="Sin Información"/>
    <s v="Sin información"/>
    <m/>
    <s v="Sin CUR"/>
    <x v="1"/>
    <x v="1"/>
    <x v="1"/>
    <s v="Acueducto"/>
    <x v="0"/>
    <s v="Urbana"/>
    <x v="669"/>
    <e v="#N/A"/>
    <e v="#N/A"/>
    <n v="6861"/>
    <s v="SGR"/>
    <e v="#N/A"/>
    <d v="2023-05-04T00:00:00"/>
    <s v="SGR"/>
    <s v="SGR"/>
    <s v="SGR"/>
    <s v="Terminado"/>
    <s v="TERMINADO"/>
    <x v="2"/>
    <s v="Terminados"/>
    <b v="0"/>
    <s v="No Aplica"/>
    <s v="No Aplica"/>
    <n v="0"/>
    <x v="22"/>
    <s v="No Aplica"/>
    <x v="1"/>
    <s v="No Aplica"/>
    <m/>
    <n v="0"/>
    <n v="0"/>
    <n v="0"/>
    <n v="0"/>
    <n v="1097918471"/>
    <m/>
    <s v="x"/>
  </r>
  <r>
    <n v="2020415240049"/>
    <s v="No"/>
    <s v="No"/>
    <s v="SI"/>
    <s v="No"/>
    <x v="1"/>
    <x v="0"/>
    <s v="NO"/>
    <e v="#N/A"/>
    <m/>
    <x v="2"/>
    <s v="Anterior"/>
    <s v="FTSP/SGR"/>
    <x v="672"/>
    <x v="6"/>
    <x v="34"/>
    <x v="13"/>
    <x v="13"/>
    <s v="SGR"/>
    <s v="Andina"/>
    <x v="2"/>
    <s v="No Aplica"/>
    <m/>
    <s v="No Aplica"/>
    <x v="15"/>
    <s v="Palermo(HUI)"/>
    <n v="6"/>
    <s v="No"/>
    <n v="0"/>
    <s v="No"/>
    <s v="No"/>
    <m/>
    <s v="Sin definir"/>
    <n v="41524"/>
    <s v="Sin CUR"/>
    <s v="Sin Información"/>
    <s v="Sin información"/>
    <m/>
    <s v="Sin CUR"/>
    <x v="1"/>
    <x v="1"/>
    <x v="1"/>
    <s v="Acueducto"/>
    <x v="0"/>
    <s v="Urbana"/>
    <x v="670"/>
    <e v="#N/A"/>
    <e v="#N/A"/>
    <n v="5365"/>
    <s v="SGR"/>
    <e v="#N/A"/>
    <d v="2023-10-03T00:00:00"/>
    <s v="SGR"/>
    <s v="SGR"/>
    <s v="SGR"/>
    <s v="Terminado"/>
    <s v="TERMINADO"/>
    <x v="2"/>
    <s v="Terminados"/>
    <b v="0"/>
    <s v="No Aplica"/>
    <s v="No Aplica"/>
    <n v="0"/>
    <x v="22"/>
    <s v="No Aplica"/>
    <x v="1"/>
    <s v="No Aplica"/>
    <m/>
    <n v="0"/>
    <n v="0"/>
    <n v="0"/>
    <n v="0"/>
    <n v="1530731586"/>
    <m/>
    <s v="x"/>
  </r>
  <r>
    <n v="2023440980003"/>
    <s v="No"/>
    <s v="No"/>
    <s v="SI"/>
    <s v="No"/>
    <x v="1"/>
    <x v="0"/>
    <s v="NO"/>
    <e v="#N/A"/>
    <m/>
    <x v="2"/>
    <s v="Anterior"/>
    <s v="FTSP/SGR"/>
    <x v="673"/>
    <x v="6"/>
    <x v="34"/>
    <x v="13"/>
    <x v="13"/>
    <s v="SGR"/>
    <s v="Caribe"/>
    <x v="4"/>
    <s v="No Aplica"/>
    <m/>
    <s v="No Aplica"/>
    <x v="18"/>
    <s v="Distraccion(LA )"/>
    <n v="6"/>
    <s v="No"/>
    <n v="0"/>
    <s v="No"/>
    <s v="Si"/>
    <m/>
    <s v="Sin definir"/>
    <n v="44098"/>
    <s v="Sin CUR"/>
    <s v="Sin Información"/>
    <s v="Sin información"/>
    <m/>
    <s v="Sin CUR"/>
    <x v="1"/>
    <x v="1"/>
    <x v="2"/>
    <s v="Acueducto y Alcantarillado"/>
    <x v="0"/>
    <s v="Urbana"/>
    <x v="671"/>
    <e v="#N/A"/>
    <e v="#N/A"/>
    <n v="800"/>
    <s v="SGR"/>
    <e v="#N/A"/>
    <d v="2023-05-03T00:00:00"/>
    <s v="SGR"/>
    <s v="SGR"/>
    <s v="SGR"/>
    <s v="Terminado"/>
    <s v="TERMINADO"/>
    <x v="2"/>
    <s v="Terminados"/>
    <b v="0"/>
    <s v="No Aplica"/>
    <s v="No Aplica"/>
    <n v="0"/>
    <x v="22"/>
    <s v="No Aplica"/>
    <x v="1"/>
    <s v="No Aplica"/>
    <m/>
    <n v="0"/>
    <n v="0"/>
    <n v="0"/>
    <n v="0"/>
    <n v="334902373"/>
    <m/>
    <s v="x"/>
  </r>
  <r>
    <n v="2022445600074"/>
    <s v="No"/>
    <s v="No"/>
    <s v="SI"/>
    <s v="No"/>
    <x v="1"/>
    <x v="0"/>
    <s v="NO"/>
    <e v="#N/A"/>
    <m/>
    <x v="2"/>
    <s v="Anterior"/>
    <s v="FTSP/SGR"/>
    <x v="674"/>
    <x v="6"/>
    <x v="34"/>
    <x v="13"/>
    <x v="13"/>
    <s v="SGR"/>
    <s v="Caribe"/>
    <x v="4"/>
    <s v="No Aplica"/>
    <m/>
    <s v="No Aplica"/>
    <x v="18"/>
    <s v="Manaure(LA )"/>
    <n v="4"/>
    <s v="No"/>
    <n v="0"/>
    <s v="No"/>
    <s v="No"/>
    <m/>
    <s v="Sin definir"/>
    <n v="44560"/>
    <s v="Sin CUR"/>
    <s v="Sin Información"/>
    <s v="Sin información"/>
    <m/>
    <s v="Sin CUR"/>
    <x v="1"/>
    <x v="1"/>
    <x v="1"/>
    <s v="Acueducto"/>
    <x v="0"/>
    <s v="Urbana"/>
    <x v="672"/>
    <e v="#N/A"/>
    <e v="#N/A"/>
    <n v="30991"/>
    <s v="SGR"/>
    <e v="#N/A"/>
    <d v="2022-09-12T00:00:00"/>
    <s v="SGR"/>
    <s v="SGR"/>
    <s v="SGR"/>
    <s v="Terminado"/>
    <s v="TERMINADO"/>
    <x v="2"/>
    <s v="Terminados"/>
    <b v="0"/>
    <s v="No Aplica"/>
    <s v="No Aplica"/>
    <n v="0"/>
    <x v="22"/>
    <s v="No Aplica"/>
    <x v="1"/>
    <s v="No Aplica"/>
    <m/>
    <n v="0"/>
    <n v="0"/>
    <n v="0"/>
    <n v="0"/>
    <n v="778992061"/>
    <m/>
    <s v="x"/>
  </r>
  <r>
    <n v="2022500060084"/>
    <s v="No"/>
    <s v="No"/>
    <s v="SI"/>
    <s v="No"/>
    <x v="1"/>
    <x v="0"/>
    <s v="NO"/>
    <e v="#N/A"/>
    <m/>
    <x v="2"/>
    <s v="Anterior"/>
    <s v="FTSP/SGR"/>
    <x v="675"/>
    <x v="6"/>
    <x v="34"/>
    <x v="13"/>
    <x v="13"/>
    <s v="SGR"/>
    <s v="Orinoquia"/>
    <x v="2"/>
    <s v="No Aplica"/>
    <m/>
    <s v="No Aplica"/>
    <x v="29"/>
    <s v="Acacias(MET)"/>
    <n v="3"/>
    <s v="No"/>
    <n v="0"/>
    <s v="No"/>
    <s v="No"/>
    <m/>
    <s v="Sin definir"/>
    <n v="50006"/>
    <s v="Sin CUR"/>
    <s v="Sin Información"/>
    <s v="Sin información"/>
    <m/>
    <s v="Sin CUR"/>
    <x v="1"/>
    <x v="1"/>
    <x v="2"/>
    <s v="Acueducto y Alcantarillado"/>
    <x v="0"/>
    <s v="Urbana"/>
    <x v="673"/>
    <e v="#N/A"/>
    <e v="#N/A"/>
    <n v="13762"/>
    <s v="SGR"/>
    <e v="#N/A"/>
    <d v="2022-11-11T00:00:00"/>
    <s v="SGR"/>
    <s v="SGR"/>
    <s v="SGR"/>
    <s v="Terminado"/>
    <s v="TERMINADO"/>
    <x v="2"/>
    <s v="Terminados"/>
    <b v="0"/>
    <s v="No Aplica"/>
    <s v="No Aplica"/>
    <n v="0"/>
    <x v="22"/>
    <s v="No Aplica"/>
    <x v="1"/>
    <s v="No Aplica"/>
    <m/>
    <n v="0"/>
    <n v="0"/>
    <n v="0"/>
    <n v="0"/>
    <n v="2343212290"/>
    <m/>
    <s v="x"/>
  </r>
  <r>
    <n v="2022005500030"/>
    <s v="No"/>
    <s v="No"/>
    <s v="SI"/>
    <s v="No"/>
    <x v="1"/>
    <x v="0"/>
    <s v="NO"/>
    <e v="#N/A"/>
    <m/>
    <x v="2"/>
    <s v="Anterior"/>
    <s v="FTSP/SGR"/>
    <x v="676"/>
    <x v="6"/>
    <x v="34"/>
    <x v="13"/>
    <x v="13"/>
    <s v="SGR"/>
    <s v="Orinoquia"/>
    <x v="2"/>
    <s v="No Aplica"/>
    <m/>
    <s v="No Aplica"/>
    <x v="29"/>
    <s v="San Juan De Arama(MET)"/>
    <n v="6"/>
    <s v="No"/>
    <n v="0"/>
    <s v="Si"/>
    <s v="No"/>
    <m/>
    <s v="Sin definir"/>
    <n v="50683"/>
    <s v="Sin CUR"/>
    <s v="Sin Información"/>
    <s v="Sin información"/>
    <m/>
    <s v="Sin CUR"/>
    <x v="1"/>
    <x v="1"/>
    <x v="2"/>
    <s v="Acueducto y Alcantarillado"/>
    <x v="0"/>
    <s v="Urbana"/>
    <x v="674"/>
    <e v="#N/A"/>
    <e v="#N/A"/>
    <n v="176"/>
    <s v="SGR"/>
    <e v="#N/A"/>
    <d v="2022-11-04T00:00:00"/>
    <s v="SGR"/>
    <s v="SGR"/>
    <s v="SGR"/>
    <s v="Terminado"/>
    <s v="TERMINADO"/>
    <x v="2"/>
    <s v="Terminados"/>
    <b v="0"/>
    <s v="No Aplica"/>
    <s v="No Aplica"/>
    <n v="0"/>
    <x v="22"/>
    <s v="No Aplica"/>
    <x v="1"/>
    <s v="No Aplica"/>
    <m/>
    <n v="0"/>
    <n v="0"/>
    <n v="0"/>
    <n v="0"/>
    <n v="951879384"/>
    <m/>
    <s v="x"/>
  </r>
  <r>
    <n v="2023005500021"/>
    <s v="No"/>
    <s v="No"/>
    <s v="SI"/>
    <s v="No"/>
    <x v="1"/>
    <x v="0"/>
    <s v="NO"/>
    <e v="#N/A"/>
    <m/>
    <x v="2"/>
    <s v="Anterior"/>
    <s v="FTSP/SGR"/>
    <x v="677"/>
    <x v="6"/>
    <x v="34"/>
    <x v="13"/>
    <x v="13"/>
    <s v="SGR"/>
    <s v="Orinoquia"/>
    <x v="2"/>
    <s v="No Aplica"/>
    <m/>
    <s v="No Aplica"/>
    <x v="29"/>
    <s v="Cubarral(MET)"/>
    <n v="6"/>
    <s v="No"/>
    <n v="0"/>
    <s v="Si"/>
    <s v="No"/>
    <m/>
    <s v="Sin definir"/>
    <n v="50223"/>
    <s v="Sin CUR"/>
    <s v="Sin Información"/>
    <s v="Sin información"/>
    <m/>
    <s v="Sin CUR"/>
    <x v="1"/>
    <x v="1"/>
    <x v="1"/>
    <s v="Acueducto"/>
    <x v="0"/>
    <s v="Urbana"/>
    <x v="675"/>
    <e v="#N/A"/>
    <e v="#N/A"/>
    <n v="5405"/>
    <s v="SGR"/>
    <e v="#N/A"/>
    <d v="2023-02-10T00:00:00"/>
    <s v="SGR"/>
    <s v="SGR"/>
    <s v="SGR"/>
    <s v="Terminado"/>
    <s v="TERMINADO"/>
    <x v="2"/>
    <s v="Terminados"/>
    <b v="0"/>
    <s v="No Aplica"/>
    <s v="No Aplica"/>
    <n v="0"/>
    <x v="22"/>
    <s v="No Aplica"/>
    <x v="1"/>
    <s v="No Aplica"/>
    <m/>
    <n v="0"/>
    <n v="0"/>
    <n v="0"/>
    <n v="0"/>
    <n v="2264965286"/>
    <m/>
    <s v="x"/>
  </r>
  <r>
    <n v="2023520830001"/>
    <s v="No"/>
    <s v="No"/>
    <s v="SI"/>
    <s v="No"/>
    <x v="1"/>
    <x v="0"/>
    <s v="NO"/>
    <e v="#N/A"/>
    <m/>
    <x v="2"/>
    <s v="Anterior"/>
    <s v="FTSP/SGR"/>
    <x v="678"/>
    <x v="6"/>
    <x v="34"/>
    <x v="13"/>
    <x v="13"/>
    <s v="SGR"/>
    <s v="Pacifica"/>
    <x v="3"/>
    <s v="No Aplica"/>
    <m/>
    <s v="No Aplica"/>
    <x v="8"/>
    <s v="Belen(NAR)"/>
    <n v="6"/>
    <s v="No"/>
    <n v="0"/>
    <s v="No"/>
    <s v="No"/>
    <m/>
    <s v="Sin definir"/>
    <n v="52083"/>
    <s v="Sin CUR"/>
    <s v="Sin Información"/>
    <s v="Sin información"/>
    <m/>
    <s v="Sin CUR"/>
    <x v="1"/>
    <x v="1"/>
    <x v="1"/>
    <s v="Acueducto"/>
    <x v="0"/>
    <s v="Urbana"/>
    <x v="676"/>
    <e v="#N/A"/>
    <e v="#N/A"/>
    <n v="550"/>
    <s v="SGR"/>
    <e v="#N/A"/>
    <d v="2023-04-25T00:00:00"/>
    <s v="SGR"/>
    <s v="SGR"/>
    <s v="SGR"/>
    <s v="Terminado"/>
    <s v="TERMINADO"/>
    <x v="2"/>
    <s v="Terminados"/>
    <b v="0"/>
    <s v="No Aplica"/>
    <s v="No Aplica"/>
    <n v="0"/>
    <x v="22"/>
    <s v="No Aplica"/>
    <x v="1"/>
    <s v="No Aplica"/>
    <m/>
    <n v="0"/>
    <n v="0"/>
    <n v="0"/>
    <n v="0"/>
    <n v="205026300"/>
    <m/>
    <s v="x"/>
  </r>
  <r>
    <n v="2023523200025"/>
    <s v="No"/>
    <s v="No"/>
    <s v="SI"/>
    <s v="No"/>
    <x v="1"/>
    <x v="0"/>
    <s v="NO"/>
    <e v="#N/A"/>
    <m/>
    <x v="2"/>
    <s v="Anterior"/>
    <s v="FTSP/SGR"/>
    <x v="679"/>
    <x v="6"/>
    <x v="34"/>
    <x v="13"/>
    <x v="13"/>
    <s v="SGR"/>
    <s v="Pacifica"/>
    <x v="3"/>
    <s v="No Aplica"/>
    <m/>
    <s v="No Aplica"/>
    <x v="8"/>
    <s v="Guaitarilla(NAR)"/>
    <n v="6"/>
    <s v="No"/>
    <n v="0"/>
    <s v="No"/>
    <s v="No"/>
    <m/>
    <s v="Sin definir"/>
    <n v="52320"/>
    <s v="Sin CUR"/>
    <s v="Sin Información"/>
    <s v="Sin información"/>
    <m/>
    <s v="Sin CUR"/>
    <x v="1"/>
    <x v="1"/>
    <x v="2"/>
    <s v="Acueducto y Alcantarillado"/>
    <x v="0"/>
    <s v="Urbana"/>
    <x v="677"/>
    <e v="#N/A"/>
    <e v="#N/A"/>
    <n v="900"/>
    <s v="SGR"/>
    <e v="#N/A"/>
    <d v="2023-04-18T00:00:00"/>
    <s v="SGR"/>
    <s v="SGR"/>
    <s v="SGR"/>
    <s v="Terminado"/>
    <s v="TERMINADO"/>
    <x v="2"/>
    <s v="Terminados"/>
    <b v="0"/>
    <s v="No Aplica"/>
    <s v="No Aplica"/>
    <n v="0"/>
    <x v="22"/>
    <s v="No Aplica"/>
    <x v="1"/>
    <s v="No Aplica"/>
    <m/>
    <n v="0"/>
    <n v="0"/>
    <n v="0"/>
    <n v="0"/>
    <n v="562727303.89999998"/>
    <m/>
    <s v="x"/>
  </r>
  <r>
    <n v="2022527880020"/>
    <s v="No"/>
    <s v="No"/>
    <s v="SI"/>
    <s v="No"/>
    <x v="1"/>
    <x v="0"/>
    <s v="NO"/>
    <e v="#N/A"/>
    <m/>
    <x v="2"/>
    <s v="Anterior"/>
    <s v="FTSP/SGR"/>
    <x v="680"/>
    <x v="6"/>
    <x v="34"/>
    <x v="13"/>
    <x v="13"/>
    <s v="SGR"/>
    <s v="Pacifica"/>
    <x v="3"/>
    <s v="No Aplica"/>
    <m/>
    <s v="No Aplica"/>
    <x v="8"/>
    <s v="Tangua(NAR)"/>
    <n v="6"/>
    <s v="No"/>
    <n v="0"/>
    <s v="No"/>
    <s v="No"/>
    <m/>
    <s v="Sin definir"/>
    <n v="52788"/>
    <s v="Sin CUR"/>
    <s v="Sin Información"/>
    <s v="Sin información"/>
    <m/>
    <s v="Sin CUR"/>
    <x v="1"/>
    <x v="1"/>
    <x v="1"/>
    <s v="Acueducto"/>
    <x v="0"/>
    <s v="Urbana"/>
    <x v="678"/>
    <e v="#N/A"/>
    <e v="#N/A"/>
    <n v="164"/>
    <s v="SGR"/>
    <e v="#N/A"/>
    <d v="2022-09-01T00:00:00"/>
    <s v="SGR"/>
    <s v="SGR"/>
    <s v="SGR"/>
    <s v="Terminado"/>
    <s v="TERMINADO"/>
    <x v="2"/>
    <s v="Terminados"/>
    <b v="0"/>
    <s v="No Aplica"/>
    <s v="No Aplica"/>
    <n v="0"/>
    <x v="22"/>
    <s v="No Aplica"/>
    <x v="1"/>
    <s v="No Aplica"/>
    <m/>
    <n v="0"/>
    <n v="0"/>
    <n v="0"/>
    <n v="0"/>
    <n v="310602022"/>
    <m/>
    <s v="x"/>
  </r>
  <r>
    <n v="2022006860253"/>
    <s v="No"/>
    <s v="No"/>
    <s v="SI"/>
    <s v="No"/>
    <x v="1"/>
    <x v="0"/>
    <s v="NO"/>
    <e v="#N/A"/>
    <m/>
    <x v="2"/>
    <s v="Anterior"/>
    <s v="FTSP/SGR"/>
    <x v="681"/>
    <x v="6"/>
    <x v="34"/>
    <x v="13"/>
    <x v="13"/>
    <s v="SGR"/>
    <s v="Amazonica"/>
    <x v="2"/>
    <s v="No Aplica"/>
    <m/>
    <s v="No Aplica"/>
    <x v="22"/>
    <s v="Puerto Asis(PUT)"/>
    <n v="6"/>
    <s v="Si"/>
    <n v="0"/>
    <s v="Si"/>
    <s v="No"/>
    <m/>
    <s v="Sin definir"/>
    <n v="86568"/>
    <s v="Sin CUR"/>
    <s v="Sin Información"/>
    <s v="Sin información"/>
    <m/>
    <s v="Sin CUR"/>
    <x v="1"/>
    <x v="1"/>
    <x v="2"/>
    <s v="Acueducto y Alcantarillado"/>
    <x v="0"/>
    <s v="Urbana"/>
    <x v="679"/>
    <e v="#N/A"/>
    <e v="#N/A"/>
    <n v="25889"/>
    <s v="SGR"/>
    <e v="#N/A"/>
    <d v="2022-10-07T00:00:00"/>
    <s v="SGR"/>
    <s v="SGR"/>
    <s v="SGR"/>
    <s v="Terminado"/>
    <s v="TERMINADO"/>
    <x v="2"/>
    <s v="Terminados"/>
    <b v="0"/>
    <s v="No Aplica"/>
    <s v="No Aplica"/>
    <n v="0"/>
    <x v="22"/>
    <s v="No Aplica"/>
    <x v="1"/>
    <s v="No Aplica"/>
    <m/>
    <n v="0"/>
    <n v="0"/>
    <n v="0"/>
    <n v="0"/>
    <n v="4430441087"/>
    <m/>
    <s v="x"/>
  </r>
  <r>
    <n v="2023680810027"/>
    <s v="No"/>
    <s v="No"/>
    <s v="SI"/>
    <s v="No"/>
    <x v="1"/>
    <x v="0"/>
    <s v="NO"/>
    <e v="#N/A"/>
    <m/>
    <x v="2"/>
    <s v="Anterior"/>
    <s v="FTSP/SGR"/>
    <x v="682"/>
    <x v="6"/>
    <x v="34"/>
    <x v="13"/>
    <x v="13"/>
    <s v="SGR"/>
    <s v="Andina"/>
    <x v="0"/>
    <s v="No Aplica"/>
    <m/>
    <s v="No Aplica"/>
    <x v="14"/>
    <s v="Barrancabermeja(SAN)"/>
    <n v="1"/>
    <s v="No"/>
    <n v="0"/>
    <s v="No"/>
    <s v="No"/>
    <m/>
    <s v="Sin definir"/>
    <n v="68081"/>
    <s v="Sin CUR"/>
    <s v="Sin Información"/>
    <s v="Sin información"/>
    <m/>
    <s v="Sin CUR"/>
    <x v="1"/>
    <x v="1"/>
    <x v="2"/>
    <s v="Acueducto y Alcantarillado"/>
    <x v="0"/>
    <s v="Urbana"/>
    <x v="680"/>
    <e v="#N/A"/>
    <e v="#N/A"/>
    <n v="42844"/>
    <s v="SGR"/>
    <e v="#N/A"/>
    <d v="2023-04-12T00:00:00"/>
    <s v="SGR"/>
    <s v="SGR"/>
    <s v="SGR"/>
    <s v="Terminado"/>
    <s v="TERMINADO"/>
    <x v="2"/>
    <s v="Terminados"/>
    <b v="0"/>
    <s v="No Aplica"/>
    <s v="No Aplica"/>
    <n v="0"/>
    <x v="22"/>
    <s v="No Aplica"/>
    <x v="1"/>
    <s v="No Aplica"/>
    <m/>
    <n v="0"/>
    <n v="0"/>
    <n v="0"/>
    <n v="0"/>
    <n v="7744161690"/>
    <m/>
    <s v="x"/>
  </r>
  <r>
    <n v="2023680810046"/>
    <s v="No"/>
    <s v="No"/>
    <s v="SI"/>
    <s v="No"/>
    <x v="1"/>
    <x v="0"/>
    <s v="NO"/>
    <e v="#N/A"/>
    <m/>
    <x v="2"/>
    <s v="Anterior"/>
    <s v="FTSP/SGR"/>
    <x v="683"/>
    <x v="6"/>
    <x v="34"/>
    <x v="13"/>
    <x v="13"/>
    <s v="SGR"/>
    <s v="Andina"/>
    <x v="0"/>
    <s v="No Aplica"/>
    <m/>
    <s v="No Aplica"/>
    <x v="14"/>
    <s v="Barrancabermeja(SAN)"/>
    <n v="1"/>
    <s v="No"/>
    <n v="0"/>
    <s v="No"/>
    <s v="No"/>
    <m/>
    <s v="Sin definir"/>
    <n v="68081"/>
    <s v="Sin CUR"/>
    <s v="Sin Información"/>
    <s v="Sin información"/>
    <m/>
    <s v="Sin CUR"/>
    <x v="1"/>
    <x v="1"/>
    <x v="2"/>
    <s v="Acueducto y Alcantarillado"/>
    <x v="0"/>
    <s v="Urbana"/>
    <x v="681"/>
    <e v="#N/A"/>
    <e v="#N/A"/>
    <n v="632"/>
    <s v="SGR"/>
    <e v="#N/A"/>
    <d v="2023-04-12T00:00:00"/>
    <s v="SGR"/>
    <s v="SGR"/>
    <s v="SGR"/>
    <s v="Terminado"/>
    <s v="TERMINADO"/>
    <x v="2"/>
    <s v="Terminados"/>
    <b v="0"/>
    <s v="No Aplica"/>
    <s v="No Aplica"/>
    <n v="0"/>
    <x v="22"/>
    <s v="No Aplica"/>
    <x v="1"/>
    <s v="No Aplica"/>
    <m/>
    <n v="0"/>
    <n v="0"/>
    <n v="0"/>
    <n v="0"/>
    <n v="4114520307"/>
    <m/>
    <s v="x"/>
  </r>
  <r>
    <n v="2023680810075"/>
    <s v="No"/>
    <s v="No"/>
    <s v="SI"/>
    <s v="No"/>
    <x v="1"/>
    <x v="0"/>
    <s v="NO"/>
    <e v="#N/A"/>
    <m/>
    <x v="2"/>
    <s v="Anterior"/>
    <s v="FTSP/SGR"/>
    <x v="684"/>
    <x v="6"/>
    <x v="34"/>
    <x v="13"/>
    <x v="13"/>
    <s v="SGR"/>
    <s v="Andina"/>
    <x v="0"/>
    <s v="No Aplica"/>
    <m/>
    <s v="No Aplica"/>
    <x v="14"/>
    <s v="Barrancabermeja(SAN)"/>
    <n v="1"/>
    <s v="No"/>
    <n v="0"/>
    <s v="No"/>
    <s v="No"/>
    <m/>
    <s v="Sin definir"/>
    <n v="68081"/>
    <s v="Sin CUR"/>
    <s v="Sin Información"/>
    <s v="Sin información"/>
    <m/>
    <s v="Sin CUR"/>
    <x v="1"/>
    <x v="1"/>
    <x v="2"/>
    <s v="Acueducto y Alcantarillado"/>
    <x v="0"/>
    <s v="Urbana"/>
    <x v="682"/>
    <e v="#N/A"/>
    <e v="#N/A"/>
    <n v="752"/>
    <s v="SGR"/>
    <e v="#N/A"/>
    <d v="2023-06-16T00:00:00"/>
    <s v="SGR"/>
    <s v="SGR"/>
    <s v="SGR"/>
    <s v="Terminado"/>
    <s v="TERMINADO"/>
    <x v="2"/>
    <s v="Terminados"/>
    <b v="0"/>
    <s v="No Aplica"/>
    <s v="No Aplica"/>
    <n v="0"/>
    <x v="22"/>
    <s v="No Aplica"/>
    <x v="1"/>
    <s v="No Aplica"/>
    <m/>
    <n v="0"/>
    <n v="0"/>
    <n v="0"/>
    <n v="0"/>
    <n v="2920075831"/>
    <m/>
    <s v="x"/>
  </r>
  <r>
    <n v="2023680810080"/>
    <s v="No"/>
    <s v="No"/>
    <s v="SI"/>
    <s v="No"/>
    <x v="1"/>
    <x v="0"/>
    <s v="NO"/>
    <e v="#N/A"/>
    <m/>
    <x v="2"/>
    <s v="Anterior"/>
    <s v="FTSP/SGR"/>
    <x v="685"/>
    <x v="6"/>
    <x v="34"/>
    <x v="13"/>
    <x v="13"/>
    <s v="SGR"/>
    <s v="Andina"/>
    <x v="0"/>
    <s v="No Aplica"/>
    <m/>
    <s v="No Aplica"/>
    <x v="14"/>
    <s v="Barrancabermeja(SAN)"/>
    <n v="1"/>
    <s v="No"/>
    <n v="0"/>
    <s v="No"/>
    <s v="No"/>
    <m/>
    <s v="Sin definir"/>
    <n v="68081"/>
    <s v="Sin CUR"/>
    <s v="Sin Información"/>
    <s v="Sin información"/>
    <m/>
    <s v="Sin CUR"/>
    <x v="1"/>
    <x v="1"/>
    <x v="1"/>
    <s v="Acueducto"/>
    <x v="0"/>
    <s v="Urbana"/>
    <x v="683"/>
    <e v="#N/A"/>
    <e v="#N/A"/>
    <n v="540"/>
    <s v="SGR"/>
    <e v="#N/A"/>
    <d v="2023-06-23T00:00:00"/>
    <s v="SGR"/>
    <s v="SGR"/>
    <s v="SGR"/>
    <s v="Terminado"/>
    <s v="TERMINADO"/>
    <x v="2"/>
    <s v="Terminados"/>
    <b v="0"/>
    <s v="No Aplica"/>
    <s v="No Aplica"/>
    <n v="0"/>
    <x v="22"/>
    <s v="No Aplica"/>
    <x v="1"/>
    <s v="No Aplica"/>
    <m/>
    <n v="0"/>
    <n v="0"/>
    <n v="0"/>
    <n v="0"/>
    <n v="3989672696"/>
    <m/>
    <s v="x"/>
  </r>
  <r>
    <n v="2023680810081"/>
    <s v="No"/>
    <s v="No"/>
    <s v="SI"/>
    <s v="No"/>
    <x v="1"/>
    <x v="0"/>
    <s v="NO"/>
    <e v="#N/A"/>
    <m/>
    <x v="2"/>
    <s v="Anterior"/>
    <s v="FTSP/SGR"/>
    <x v="686"/>
    <x v="6"/>
    <x v="34"/>
    <x v="13"/>
    <x v="13"/>
    <s v="SGR"/>
    <s v="Andina"/>
    <x v="0"/>
    <s v="No Aplica"/>
    <m/>
    <s v="No Aplica"/>
    <x v="14"/>
    <s v="Barrancabermeja(SAN)"/>
    <n v="1"/>
    <s v="No"/>
    <n v="0"/>
    <s v="No"/>
    <s v="No"/>
    <m/>
    <s v="Sin definir"/>
    <n v="68081"/>
    <s v="Sin CUR"/>
    <s v="Sin Información"/>
    <s v="Sin información"/>
    <m/>
    <s v="Sin CUR"/>
    <x v="1"/>
    <x v="1"/>
    <x v="1"/>
    <s v="Acueducto"/>
    <x v="0"/>
    <s v="Urbana"/>
    <x v="684"/>
    <e v="#N/A"/>
    <e v="#N/A"/>
    <n v="2224"/>
    <s v="SGR"/>
    <e v="#N/A"/>
    <d v="2023-06-23T00:00:00"/>
    <s v="SGR"/>
    <s v="SGR"/>
    <s v="SGR"/>
    <s v="Terminado"/>
    <s v="TERMINADO"/>
    <x v="2"/>
    <s v="Terminados"/>
    <b v="0"/>
    <s v="No Aplica"/>
    <s v="No Aplica"/>
    <n v="0"/>
    <x v="22"/>
    <s v="No Aplica"/>
    <x v="1"/>
    <s v="No Aplica"/>
    <m/>
    <n v="0"/>
    <n v="0"/>
    <n v="0"/>
    <n v="0"/>
    <n v="2396264667"/>
    <m/>
    <s v="x"/>
  </r>
  <r>
    <n v="2023000020037"/>
    <s v="No"/>
    <s v="No"/>
    <s v="SI"/>
    <s v="No"/>
    <x v="1"/>
    <x v="0"/>
    <s v="NO"/>
    <e v="#N/A"/>
    <m/>
    <x v="2"/>
    <s v="Anterior"/>
    <s v="FTSP/SGR"/>
    <x v="687"/>
    <x v="6"/>
    <x v="34"/>
    <x v="13"/>
    <x v="13"/>
    <s v="SGR"/>
    <s v="Caribe"/>
    <x v="1"/>
    <s v="No Aplica"/>
    <m/>
    <s v="No Aplica"/>
    <x v="11"/>
    <s v="Buenavista(SUC)"/>
    <n v="6"/>
    <s v="No"/>
    <n v="0"/>
    <s v="No"/>
    <s v="No"/>
    <m/>
    <s v="Sin definir"/>
    <n v="70110"/>
    <s v="Sin CUR"/>
    <s v="Sin Información"/>
    <s v="Sin información"/>
    <m/>
    <s v="Sin CUR"/>
    <x v="1"/>
    <x v="1"/>
    <x v="1"/>
    <s v="Acueducto"/>
    <x v="0"/>
    <s v="Urbana"/>
    <x v="685"/>
    <e v="#N/A"/>
    <e v="#N/A"/>
    <n v="1229"/>
    <s v="SGR"/>
    <e v="#N/A"/>
    <d v="2023-09-21T00:00:00"/>
    <s v="SGR"/>
    <s v="SGR"/>
    <s v="SGR"/>
    <s v="Terminado"/>
    <s v="TERMINADO"/>
    <x v="2"/>
    <s v="Terminados"/>
    <b v="0"/>
    <s v="No Aplica"/>
    <s v="No Aplica"/>
    <n v="0"/>
    <x v="22"/>
    <s v="No Aplica"/>
    <x v="1"/>
    <s v="No Aplica"/>
    <m/>
    <n v="0"/>
    <n v="0"/>
    <n v="0"/>
    <n v="0"/>
    <n v="670677644"/>
    <m/>
    <s v="x"/>
  </r>
  <r>
    <n v="2022706780006"/>
    <s v="No"/>
    <s v="No"/>
    <s v="SI"/>
    <s v="No"/>
    <x v="1"/>
    <x v="0"/>
    <s v="NO"/>
    <e v="#N/A"/>
    <m/>
    <x v="2"/>
    <s v="Anterior"/>
    <s v="FTSP/SGR"/>
    <x v="688"/>
    <x v="6"/>
    <x v="34"/>
    <x v="13"/>
    <x v="13"/>
    <s v="SGR"/>
    <s v="Caribe"/>
    <x v="1"/>
    <s v="No Aplica"/>
    <m/>
    <s v="No Aplica"/>
    <x v="11"/>
    <s v="San Benito Abad(SUC)"/>
    <n v="6"/>
    <s v="No"/>
    <n v="0"/>
    <s v="No"/>
    <s v="Si"/>
    <m/>
    <s v="Sin definir"/>
    <n v="70678"/>
    <s v="Sin CUR"/>
    <s v="Sin Información"/>
    <s v="Sin información"/>
    <m/>
    <s v="Sin CUR"/>
    <x v="1"/>
    <x v="1"/>
    <x v="1"/>
    <s v="Acueducto"/>
    <x v="0"/>
    <s v="Urbana"/>
    <x v="686"/>
    <e v="#N/A"/>
    <e v="#N/A"/>
    <n v="1785"/>
    <s v="SGR"/>
    <e v="#N/A"/>
    <d v="2022-08-24T00:00:00"/>
    <s v="SGR"/>
    <s v="SGR"/>
    <s v="SGR"/>
    <s v="Terminado"/>
    <s v="TERMINADO"/>
    <x v="2"/>
    <s v="Terminados"/>
    <b v="0"/>
    <s v="No Aplica"/>
    <s v="No Aplica"/>
    <n v="0"/>
    <x v="22"/>
    <s v="No Aplica"/>
    <x v="1"/>
    <s v="No Aplica"/>
    <m/>
    <n v="0"/>
    <n v="0"/>
    <n v="0"/>
    <n v="0"/>
    <n v="1361885864"/>
    <m/>
    <s v="x"/>
  </r>
  <r>
    <n v="2023706780018"/>
    <s v="No"/>
    <s v="No"/>
    <s v="SI"/>
    <s v="No"/>
    <x v="1"/>
    <x v="0"/>
    <s v="NO"/>
    <e v="#N/A"/>
    <m/>
    <x v="2"/>
    <s v="Anterior"/>
    <s v="FTSP/SGR"/>
    <x v="689"/>
    <x v="6"/>
    <x v="34"/>
    <x v="13"/>
    <x v="13"/>
    <s v="SGR"/>
    <s v="Caribe"/>
    <x v="1"/>
    <s v="No Aplica"/>
    <m/>
    <s v="No Aplica"/>
    <x v="11"/>
    <s v="San Benito Abad(SUC)"/>
    <n v="6"/>
    <s v="No"/>
    <n v="0"/>
    <s v="No"/>
    <s v="Si"/>
    <m/>
    <s v="Sin definir"/>
    <n v="70678"/>
    <s v="Sin CUR"/>
    <s v="Sin Información"/>
    <s v="Sin información"/>
    <m/>
    <s v="Sin CUR"/>
    <x v="1"/>
    <x v="1"/>
    <x v="1"/>
    <s v="Acueducto"/>
    <x v="0"/>
    <s v="Urbana"/>
    <x v="687"/>
    <e v="#N/A"/>
    <e v="#N/A"/>
    <n v="4618"/>
    <s v="SGR"/>
    <e v="#N/A"/>
    <d v="2023-09-07T00:00:00"/>
    <s v="SGR"/>
    <s v="SGR"/>
    <s v="SGR"/>
    <s v="Terminado"/>
    <s v="TERMINADO"/>
    <x v="2"/>
    <s v="Terminados"/>
    <b v="0"/>
    <s v="No Aplica"/>
    <s v="No Aplica"/>
    <n v="0"/>
    <x v="22"/>
    <s v="No Aplica"/>
    <x v="1"/>
    <s v="No Aplica"/>
    <m/>
    <n v="0"/>
    <n v="0"/>
    <n v="0"/>
    <n v="0"/>
    <n v="1598563310"/>
    <m/>
    <s v="x"/>
  </r>
  <r>
    <n v="2023708200038"/>
    <s v="No"/>
    <s v="No"/>
    <s v="SI"/>
    <s v="No"/>
    <x v="1"/>
    <x v="0"/>
    <s v="NO"/>
    <e v="#N/A"/>
    <m/>
    <x v="2"/>
    <s v="Anterior"/>
    <s v="FTSP/SGR"/>
    <x v="690"/>
    <x v="6"/>
    <x v="34"/>
    <x v="13"/>
    <x v="13"/>
    <s v="SGR"/>
    <s v="Caribe"/>
    <x v="1"/>
    <s v="No Aplica"/>
    <m/>
    <s v="No Aplica"/>
    <x v="5"/>
    <s v="Tolu(SUC)"/>
    <n v="6"/>
    <s v="No"/>
    <n v="0"/>
    <s v="No"/>
    <s v="Si"/>
    <m/>
    <s v="Sin definir"/>
    <n v="70820"/>
    <s v="Sin CUR"/>
    <s v="Sin Información"/>
    <s v="Sin información"/>
    <m/>
    <s v="Sin CUR"/>
    <x v="1"/>
    <x v="1"/>
    <x v="1"/>
    <s v="Acueducto"/>
    <x v="0"/>
    <s v="Urbana"/>
    <x v="688"/>
    <e v="#N/A"/>
    <e v="#N/A"/>
    <n v="28204"/>
    <s v="SGR"/>
    <e v="#N/A"/>
    <d v="2023-05-29T00:00:00"/>
    <s v="SGR"/>
    <s v="SGR"/>
    <s v="SGR"/>
    <s v="Terminado"/>
    <s v="TERMINADO"/>
    <x v="2"/>
    <s v="Terminados"/>
    <b v="0"/>
    <s v="No Aplica"/>
    <s v="No Aplica"/>
    <n v="0"/>
    <x v="22"/>
    <s v="No Aplica"/>
    <x v="1"/>
    <s v="No Aplica"/>
    <m/>
    <n v="0"/>
    <n v="0"/>
    <n v="0"/>
    <n v="0"/>
    <n v="858003591"/>
    <m/>
    <s v="x"/>
  </r>
  <r>
    <n v="2022054900063"/>
    <s v="No"/>
    <s v="No"/>
    <s v="SI"/>
    <s v="No"/>
    <x v="1"/>
    <x v="0"/>
    <s v="NO"/>
    <e v="#N/A"/>
    <m/>
    <x v="2"/>
    <s v="Anterior"/>
    <s v="FTSP/SGR"/>
    <x v="691"/>
    <x v="6"/>
    <x v="34"/>
    <x v="13"/>
    <x v="13"/>
    <s v="SGR"/>
    <s v="Andina"/>
    <x v="0"/>
    <s v="No Aplica"/>
    <m/>
    <s v="No Aplica"/>
    <x v="13"/>
    <s v="Necoclí(ANT)"/>
    <n v="6"/>
    <s v="Si"/>
    <n v="0"/>
    <s v="Si"/>
    <s v="Si"/>
    <m/>
    <s v="Sin definir"/>
    <s v="05490"/>
    <s v="Sin CUR"/>
    <s v="Sin Información"/>
    <s v="Sin información"/>
    <m/>
    <s v="Sin CUR"/>
    <x v="1"/>
    <x v="1"/>
    <x v="1"/>
    <s v="Acueducto"/>
    <x v="0"/>
    <s v="Urbana"/>
    <x v="689"/>
    <e v="#N/A"/>
    <e v="#N/A"/>
    <n v="6235"/>
    <s v="SGR"/>
    <e v="#N/A"/>
    <d v="2022-12-29T00:00:00"/>
    <s v="SGR"/>
    <s v="SGR"/>
    <s v="SGR"/>
    <s v="Terminado"/>
    <s v="TERMINADO"/>
    <x v="2"/>
    <s v="Terminados"/>
    <b v="0"/>
    <s v="No Aplica"/>
    <s v="No Aplica"/>
    <n v="0"/>
    <x v="22"/>
    <s v="No Aplica"/>
    <x v="1"/>
    <s v="No Aplica"/>
    <m/>
    <n v="0"/>
    <n v="0"/>
    <n v="0"/>
    <n v="0"/>
    <n v="679988008.39999998"/>
    <m/>
    <s v="x"/>
  </r>
  <r>
    <n v="2019230680039"/>
    <s v="No"/>
    <s v="No"/>
    <s v="SI"/>
    <s v="No"/>
    <x v="1"/>
    <x v="0"/>
    <s v="NO"/>
    <e v="#N/A"/>
    <m/>
    <x v="2"/>
    <s v="Anterior"/>
    <s v="FTSP/SGR"/>
    <x v="692"/>
    <x v="6"/>
    <x v="34"/>
    <x v="13"/>
    <x v="13"/>
    <s v="SGR"/>
    <s v="Caribe"/>
    <x v="1"/>
    <s v="No Aplica"/>
    <m/>
    <s v="No Aplica"/>
    <x v="5"/>
    <s v="Ayapel(COR)"/>
    <n v="6"/>
    <s v="No"/>
    <n v="0"/>
    <s v="No"/>
    <s v="No"/>
    <m/>
    <s v="Sin definir"/>
    <n v="23068"/>
    <s v="Sin CUR"/>
    <s v="Sin Información"/>
    <s v="Sin información"/>
    <m/>
    <s v="Sin CUR"/>
    <x v="1"/>
    <x v="1"/>
    <x v="1"/>
    <s v="Acueducto"/>
    <x v="0"/>
    <s v="Urbana"/>
    <x v="690"/>
    <e v="#N/A"/>
    <e v="#N/A"/>
    <n v="8956"/>
    <s v="SGR"/>
    <e v="#N/A"/>
    <s v="SGR"/>
    <s v="SGR"/>
    <s v="SGR"/>
    <s v="SGR"/>
    <s v="Terminado"/>
    <s v="TERMINADO"/>
    <x v="2"/>
    <s v="Terminados"/>
    <b v="0"/>
    <s v="No Aplica"/>
    <s v="No Aplica"/>
    <n v="0"/>
    <x v="22"/>
    <s v="No Aplica"/>
    <x v="1"/>
    <s v="No Aplica"/>
    <m/>
    <n v="0"/>
    <n v="0"/>
    <n v="0"/>
    <n v="0"/>
    <n v="4797289885"/>
    <m/>
    <s v="x"/>
  </r>
  <r>
    <n v="2018005500230"/>
    <s v="No"/>
    <s v="No"/>
    <s v="SI"/>
    <s v="No"/>
    <x v="1"/>
    <x v="0"/>
    <s v="NO"/>
    <e v="#N/A"/>
    <m/>
    <x v="2"/>
    <s v="Anterior"/>
    <s v="FTSP/SGR"/>
    <x v="693"/>
    <x v="6"/>
    <x v="34"/>
    <x v="13"/>
    <x v="13"/>
    <s v="SGR"/>
    <s v="Orinoquia"/>
    <x v="2"/>
    <s v="No Aplica"/>
    <m/>
    <s v="No Aplica"/>
    <x v="29"/>
    <s v="Cubarral(MET)"/>
    <n v="6"/>
    <s v="No"/>
    <n v="0"/>
    <s v="Si"/>
    <s v="No"/>
    <m/>
    <s v="Sin definir"/>
    <n v="50223"/>
    <s v="Sin CUR"/>
    <s v="Sin Información"/>
    <s v="Sin información"/>
    <m/>
    <s v="Sin CUR"/>
    <x v="1"/>
    <x v="1"/>
    <x v="1"/>
    <s v="Acueducto"/>
    <x v="1"/>
    <s v="Rural"/>
    <x v="691"/>
    <e v="#N/A"/>
    <e v="#N/A"/>
    <n v="86276"/>
    <s v="SGR"/>
    <e v="#N/A"/>
    <s v="SGR"/>
    <s v="SGR"/>
    <s v="SGR"/>
    <s v="SGR"/>
    <s v="Terminado"/>
    <s v="TERMINADO"/>
    <x v="2"/>
    <s v="Terminados"/>
    <b v="0"/>
    <s v="No Aplica"/>
    <s v="No Aplica"/>
    <n v="0"/>
    <x v="22"/>
    <s v="No Aplica"/>
    <x v="1"/>
    <s v="No Aplica"/>
    <m/>
    <n v="0"/>
    <n v="0"/>
    <n v="0"/>
    <n v="0"/>
    <n v="4795742173"/>
    <m/>
    <s v="x"/>
  </r>
  <r>
    <n v="20181719000026"/>
    <s v="No"/>
    <s v="No"/>
    <s v="SI"/>
    <s v="No"/>
    <x v="1"/>
    <x v="0"/>
    <s v="NO"/>
    <e v="#N/A"/>
    <m/>
    <x v="2"/>
    <s v="Anterior"/>
    <s v="FTSP/SGR"/>
    <x v="694"/>
    <x v="6"/>
    <x v="34"/>
    <x v="13"/>
    <x v="13"/>
    <s v="SGR"/>
    <s v="Andina"/>
    <x v="2"/>
    <s v="No Aplica"/>
    <m/>
    <s v="No Aplica"/>
    <x v="16"/>
    <s v="El Carmen(N D)"/>
    <n v="6"/>
    <s v="Si"/>
    <n v="0"/>
    <s v="Si"/>
    <s v="No"/>
    <m/>
    <s v="Sin definir"/>
    <n v="54245"/>
    <s v="Sin CUR"/>
    <s v="Sin Información"/>
    <s v="Sin información"/>
    <m/>
    <s v="Sin CUR"/>
    <x v="1"/>
    <x v="1"/>
    <x v="1"/>
    <s v="Acueducto"/>
    <x v="1"/>
    <s v="Rural"/>
    <x v="692"/>
    <e v="#N/A"/>
    <e v="#N/A"/>
    <n v="166"/>
    <s v="SGR"/>
    <e v="#N/A"/>
    <s v="SGR"/>
    <s v="SGR"/>
    <s v="SGR"/>
    <s v="SGR"/>
    <s v="Terminado"/>
    <s v="TERMINADO"/>
    <x v="2"/>
    <s v="Terminados"/>
    <b v="0"/>
    <s v="No Aplica"/>
    <s v="No Aplica"/>
    <n v="0"/>
    <x v="22"/>
    <s v="No Aplica"/>
    <x v="1"/>
    <s v="No Aplica"/>
    <m/>
    <n v="0"/>
    <n v="0"/>
    <n v="0"/>
    <n v="0"/>
    <n v="1287408260.8099999"/>
    <m/>
    <s v="x"/>
  </r>
  <r>
    <n v="2019000060031"/>
    <s v="No"/>
    <s v="No"/>
    <s v="SI"/>
    <s v="No"/>
    <x v="1"/>
    <x v="0"/>
    <s v="NO"/>
    <e v="#N/A"/>
    <m/>
    <x v="2"/>
    <s v="Anterior"/>
    <s v="FTSP/SGR"/>
    <x v="695"/>
    <x v="6"/>
    <x v="34"/>
    <x v="13"/>
    <x v="13"/>
    <s v="SGR"/>
    <s v="Amazonica"/>
    <x v="2"/>
    <s v="No Aplica"/>
    <m/>
    <s v="No Aplica"/>
    <x v="20"/>
    <s v="Leticia(AMA)"/>
    <n v="5"/>
    <s v="No"/>
    <n v="0"/>
    <s v="No"/>
    <s v="No"/>
    <m/>
    <s v="Sin definir"/>
    <n v="91001"/>
    <s v="Sin CUR"/>
    <s v="Sin Información"/>
    <s v="Sin información"/>
    <m/>
    <s v="Sin CUR"/>
    <x v="1"/>
    <x v="1"/>
    <x v="1"/>
    <s v="Acueducto"/>
    <x v="0"/>
    <s v="Urbana"/>
    <x v="693"/>
    <e v="#N/A"/>
    <e v="#N/A"/>
    <n v="44965"/>
    <s v="SGR"/>
    <e v="#N/A"/>
    <s v="SGR"/>
    <s v="SGR"/>
    <s v="SGR"/>
    <s v="SGR"/>
    <s v="Terminado"/>
    <s v="TERMINADO"/>
    <x v="2"/>
    <s v="Terminados"/>
    <b v="0"/>
    <s v="No Aplica"/>
    <s v="No Aplica"/>
    <n v="0"/>
    <x v="22"/>
    <s v="No Aplica"/>
    <x v="1"/>
    <s v="No Aplica"/>
    <m/>
    <n v="0"/>
    <n v="0"/>
    <n v="0"/>
    <n v="0"/>
    <n v="20603297090"/>
    <m/>
    <s v="x"/>
  </r>
  <r>
    <n v="2015860010003"/>
    <s v="No"/>
    <s v="No"/>
    <s v="SI"/>
    <s v="No"/>
    <x v="1"/>
    <x v="0"/>
    <s v="NO"/>
    <e v="#N/A"/>
    <m/>
    <x v="2"/>
    <s v="Anterior"/>
    <s v="FTSP/SGR"/>
    <x v="696"/>
    <x v="6"/>
    <x v="34"/>
    <x v="13"/>
    <x v="13"/>
    <s v="SGR"/>
    <s v="Amazonica"/>
    <x v="2"/>
    <s v="No Aplica"/>
    <m/>
    <s v="No Aplica"/>
    <x v="22"/>
    <s v="Mocoa(PUT)"/>
    <n v="6"/>
    <s v="Si"/>
    <n v="0"/>
    <s v="Si"/>
    <s v="No"/>
    <m/>
    <s v="Sin definir"/>
    <n v="86001"/>
    <s v="Sin CUR"/>
    <s v="Sin Información"/>
    <s v="Sin información"/>
    <m/>
    <s v="Sin CUR"/>
    <x v="1"/>
    <x v="1"/>
    <x v="1"/>
    <s v="Acueducto"/>
    <x v="0"/>
    <s v="Urbana"/>
    <x v="694"/>
    <e v="#N/A"/>
    <e v="#N/A"/>
    <n v="5500"/>
    <s v="SGR"/>
    <e v="#N/A"/>
    <s v="SGR"/>
    <s v="SGR"/>
    <s v="SGR"/>
    <s v="SGR"/>
    <s v="Terminado"/>
    <s v="TERMINADO"/>
    <x v="2"/>
    <s v="Terminados"/>
    <b v="0"/>
    <s v="No Aplica"/>
    <s v="No Aplica"/>
    <n v="0"/>
    <x v="22"/>
    <s v="No Aplica"/>
    <x v="1"/>
    <s v="No Aplica"/>
    <m/>
    <n v="0"/>
    <n v="0"/>
    <n v="0"/>
    <n v="0"/>
    <n v="709595861.41999996"/>
    <m/>
    <s v="x"/>
  </r>
  <r>
    <n v="2017000060071"/>
    <s v="No"/>
    <s v="No"/>
    <s v="SI"/>
    <s v="No"/>
    <x v="1"/>
    <x v="0"/>
    <s v="NO"/>
    <e v="#N/A"/>
    <m/>
    <x v="2"/>
    <s v="Anterior"/>
    <s v="FTSP/SGR"/>
    <x v="697"/>
    <x v="6"/>
    <x v="34"/>
    <x v="13"/>
    <x v="13"/>
    <s v="SGR"/>
    <s v="Andina"/>
    <x v="2"/>
    <s v="No Aplica"/>
    <m/>
    <s v="No Aplica"/>
    <x v="15"/>
    <s v="Pitalito(hui)"/>
    <n v="4"/>
    <s v="No"/>
    <n v="0"/>
    <s v="No"/>
    <s v="No"/>
    <m/>
    <s v="Sin definir"/>
    <n v="41551"/>
    <s v="Sin CUR"/>
    <s v="Sin Información"/>
    <s v="Sin información"/>
    <m/>
    <s v="Sin CUR"/>
    <x v="1"/>
    <x v="1"/>
    <x v="1"/>
    <s v="Acueducto"/>
    <x v="1"/>
    <s v="Rural"/>
    <x v="695"/>
    <e v="#N/A"/>
    <e v="#N/A"/>
    <n v="13204"/>
    <s v="SGR"/>
    <e v="#N/A"/>
    <s v="SGR"/>
    <s v="SGR"/>
    <s v="SGR"/>
    <s v="SGR"/>
    <s v="Terminado"/>
    <s v="TERMINADO"/>
    <x v="2"/>
    <s v="Terminados"/>
    <b v="0"/>
    <s v="No Aplica"/>
    <s v="No Aplica"/>
    <n v="0"/>
    <x v="22"/>
    <s v="No Aplica"/>
    <x v="1"/>
    <s v="No Aplica"/>
    <m/>
    <n v="0"/>
    <n v="0"/>
    <n v="0"/>
    <n v="0"/>
    <n v="11282210141"/>
    <m/>
    <s v="x"/>
  </r>
  <r>
    <n v="2017005850063"/>
    <s v="No"/>
    <s v="No"/>
    <s v="SI"/>
    <s v="No"/>
    <x v="1"/>
    <x v="0"/>
    <s v="NO"/>
    <e v="#N/A"/>
    <m/>
    <x v="2"/>
    <s v="Anterior"/>
    <s v="FTSP/SGR"/>
    <x v="698"/>
    <x v="6"/>
    <x v="34"/>
    <x v="13"/>
    <x v="13"/>
    <s v="SGR"/>
    <s v="Orinoquia"/>
    <x v="2"/>
    <s v="No Aplica"/>
    <m/>
    <s v="No Aplica"/>
    <x v="23"/>
    <s v="Recetor(CAS)"/>
    <n v="6"/>
    <s v="No"/>
    <n v="0"/>
    <s v="Si"/>
    <s v="No"/>
    <m/>
    <s v="Sin definir"/>
    <n v="85279"/>
    <s v="Sin CUR"/>
    <s v="Sin Información"/>
    <s v="Sin información"/>
    <m/>
    <s v="Sin CUR"/>
    <x v="1"/>
    <x v="1"/>
    <x v="2"/>
    <s v="Acueducto y Alcantarillado"/>
    <x v="0"/>
    <s v="Urbana"/>
    <x v="696"/>
    <e v="#N/A"/>
    <e v="#N/A"/>
    <n v="1150"/>
    <s v="SGR"/>
    <e v="#N/A"/>
    <s v="SGR"/>
    <s v="SGR"/>
    <s v="SGR"/>
    <s v="SGR"/>
    <s v="Terminado"/>
    <s v="TERMINADO"/>
    <x v="2"/>
    <s v="Terminados"/>
    <b v="0"/>
    <s v="No Aplica"/>
    <s v="No Aplica"/>
    <n v="0"/>
    <x v="22"/>
    <s v="No Aplica"/>
    <x v="1"/>
    <s v="No Aplica"/>
    <m/>
    <n v="0"/>
    <n v="0"/>
    <n v="0"/>
    <n v="0"/>
    <n v="4598999159.9200001"/>
    <m/>
    <s v="x"/>
  </r>
  <r>
    <n v="2015440010003"/>
    <s v="No"/>
    <s v="No"/>
    <s v="SI"/>
    <s v="No"/>
    <x v="1"/>
    <x v="0"/>
    <s v="NO"/>
    <e v="#N/A"/>
    <m/>
    <x v="2"/>
    <s v="Anterior"/>
    <s v="FTSP/SGR"/>
    <x v="699"/>
    <x v="6"/>
    <x v="34"/>
    <x v="13"/>
    <x v="13"/>
    <s v="SGR"/>
    <s v="Caribe"/>
    <x v="4"/>
    <s v="No Aplica"/>
    <m/>
    <s v="No Aplica"/>
    <x v="18"/>
    <s v="Riohacha(LA )"/>
    <n v="4"/>
    <s v="No"/>
    <n v="0"/>
    <s v="Si"/>
    <s v="Si"/>
    <m/>
    <s v="SI-NOMBRE/IMPACTO"/>
    <n v="44001"/>
    <s v="Sin CUR"/>
    <s v="Sin Información"/>
    <s v="Sin información"/>
    <m/>
    <s v="Sin CUR"/>
    <x v="1"/>
    <x v="1"/>
    <x v="1"/>
    <s v="Acueducto"/>
    <x v="1"/>
    <s v="Rural"/>
    <x v="697"/>
    <e v="#N/A"/>
    <e v="#N/A"/>
    <n v="2380"/>
    <s v="SGR"/>
    <e v="#N/A"/>
    <s v="SGR"/>
    <s v="SGR"/>
    <s v="SGR"/>
    <s v="SGR"/>
    <s v="Terminado"/>
    <s v="TERMINADO"/>
    <x v="2"/>
    <s v="Terminados"/>
    <b v="0"/>
    <s v="No Aplica"/>
    <s v="No Aplica"/>
    <n v="0"/>
    <x v="22"/>
    <s v="No Aplica"/>
    <x v="1"/>
    <s v="No Aplica"/>
    <m/>
    <n v="0"/>
    <n v="0"/>
    <n v="0"/>
    <n v="0"/>
    <n v="1105852295"/>
    <m/>
    <s v="x"/>
  </r>
  <r>
    <n v="2023231820015"/>
    <s v="No"/>
    <s v="No"/>
    <s v="SI"/>
    <s v="No"/>
    <x v="1"/>
    <x v="0"/>
    <s v="NO"/>
    <e v="#N/A"/>
    <m/>
    <x v="2"/>
    <s v="Anterior"/>
    <s v="FTSP/SGR"/>
    <x v="700"/>
    <x v="6"/>
    <x v="34"/>
    <x v="13"/>
    <x v="13"/>
    <s v="SGR"/>
    <s v="Caribe"/>
    <x v="1"/>
    <s v="No Aplica"/>
    <m/>
    <s v="No Aplica"/>
    <x v="5"/>
    <s v="Chinu(COR)"/>
    <n v="6"/>
    <s v="No"/>
    <n v="0"/>
    <s v="No"/>
    <s v="No"/>
    <m/>
    <s v="Sin definir"/>
    <n v="23182"/>
    <s v="Sin CUR"/>
    <s v="Sin Información"/>
    <s v="Sin información"/>
    <m/>
    <s v="Sin CUR"/>
    <x v="1"/>
    <x v="1"/>
    <x v="1"/>
    <s v="Acueducto"/>
    <x v="0"/>
    <s v="Urbana"/>
    <x v="698"/>
    <e v="#N/A"/>
    <e v="#N/A"/>
    <n v="300"/>
    <s v="SGR"/>
    <e v="#N/A"/>
    <d v="2023-07-25T00:00:00"/>
    <s v="SGR"/>
    <s v="SGR"/>
    <s v="SGR"/>
    <s v="Terminado"/>
    <s v="TERMINADO"/>
    <x v="2"/>
    <s v="Terminados"/>
    <b v="0"/>
    <s v="No Aplica"/>
    <s v="No Aplica"/>
    <n v="0"/>
    <x v="22"/>
    <s v="No Aplica"/>
    <x v="1"/>
    <s v="No Aplica"/>
    <m/>
    <n v="0"/>
    <n v="0"/>
    <n v="0"/>
    <n v="0"/>
    <n v="315367535"/>
    <m/>
    <s v="x"/>
  </r>
  <r>
    <s v="X"/>
    <s v="X"/>
    <s v="X"/>
    <s v="X"/>
    <s v="X"/>
    <x v="2"/>
    <x v="2"/>
    <s v="X"/>
    <m/>
    <m/>
    <x v="7"/>
    <s v="X"/>
    <s v="X"/>
    <x v="701"/>
    <x v="8"/>
    <x v="35"/>
    <x v="14"/>
    <x v="14"/>
    <s v="X"/>
    <s v="X"/>
    <x v="5"/>
    <s v="X"/>
    <m/>
    <s v="X"/>
    <x v="32"/>
    <s v="X"/>
    <s v="X"/>
    <s v="X"/>
    <s v="X"/>
    <s v="X"/>
    <s v="X"/>
    <s v="X"/>
    <s v="X"/>
    <s v="X"/>
    <s v="X"/>
    <s v="X"/>
    <s v="X"/>
    <s v="X"/>
    <s v="X"/>
    <x v="5"/>
    <x v="4"/>
    <x v="10"/>
    <s v="X"/>
    <x v="3"/>
    <s v="X"/>
    <x v="699"/>
    <s v="X"/>
    <s v="X"/>
    <s v="X"/>
    <s v="X"/>
    <s v="X"/>
    <s v="X"/>
    <s v="X"/>
    <s v="X"/>
    <s v="X"/>
    <s v="X"/>
    <s v="X"/>
    <x v="13"/>
    <s v="X"/>
    <s v="X"/>
    <s v="X"/>
    <s v="X"/>
    <s v="X"/>
    <x v="24"/>
    <s v="X"/>
    <x v="9"/>
    <s v="X"/>
    <s v="X"/>
    <s v="X"/>
    <s v="X"/>
    <s v="X"/>
    <s v="X"/>
    <s v="X"/>
    <s v="X"/>
    <s v="x"/>
  </r>
  <r>
    <s v="X"/>
    <s v="X"/>
    <s v="X"/>
    <s v="X"/>
    <s v="X"/>
    <x v="2"/>
    <x v="2"/>
    <s v="X"/>
    <m/>
    <m/>
    <x v="7"/>
    <s v="X"/>
    <s v="X"/>
    <x v="701"/>
    <x v="8"/>
    <x v="35"/>
    <x v="14"/>
    <x v="14"/>
    <s v="X"/>
    <s v="X"/>
    <x v="5"/>
    <s v="X"/>
    <m/>
    <s v="X"/>
    <x v="32"/>
    <s v="X"/>
    <s v="X"/>
    <s v="X"/>
    <s v="X"/>
    <s v="X"/>
    <s v="X"/>
    <s v="X"/>
    <s v="X"/>
    <s v="X"/>
    <s v="X"/>
    <s v="X"/>
    <s v="X"/>
    <s v="X"/>
    <s v="X"/>
    <x v="5"/>
    <x v="4"/>
    <x v="10"/>
    <s v="X"/>
    <x v="3"/>
    <s v="X"/>
    <x v="699"/>
    <s v="X"/>
    <s v="X"/>
    <s v="X"/>
    <s v="X"/>
    <s v="X"/>
    <s v="X"/>
    <s v="X"/>
    <s v="X"/>
    <s v="X"/>
    <s v="X"/>
    <s v="X"/>
    <x v="13"/>
    <s v="X"/>
    <s v="X"/>
    <s v="X"/>
    <s v="X"/>
    <s v="X"/>
    <x v="24"/>
    <s v="X"/>
    <x v="9"/>
    <s v="X"/>
    <s v="X"/>
    <s v="X"/>
    <s v="X"/>
    <s v="X"/>
    <s v="X"/>
    <s v="X"/>
    <s v="X"/>
    <s v="x"/>
  </r>
  <r>
    <s v="Totales"/>
    <m/>
    <m/>
    <m/>
    <m/>
    <x v="1"/>
    <x v="1"/>
    <m/>
    <m/>
    <m/>
    <x v="8"/>
    <m/>
    <m/>
    <x v="702"/>
    <x v="9"/>
    <x v="36"/>
    <x v="15"/>
    <x v="2"/>
    <m/>
    <m/>
    <x v="6"/>
    <m/>
    <m/>
    <m/>
    <x v="33"/>
    <m/>
    <m/>
    <m/>
    <m/>
    <m/>
    <m/>
    <m/>
    <m/>
    <m/>
    <m/>
    <m/>
    <m/>
    <m/>
    <m/>
    <x v="5"/>
    <x v="5"/>
    <x v="4"/>
    <m/>
    <x v="2"/>
    <m/>
    <x v="700"/>
    <m/>
    <m/>
    <m/>
    <m/>
    <m/>
    <m/>
    <m/>
    <m/>
    <m/>
    <m/>
    <m/>
    <x v="14"/>
    <m/>
    <m/>
    <m/>
    <m/>
    <m/>
    <x v="14"/>
    <m/>
    <x v="10"/>
    <n v="701"/>
    <m/>
    <n v="8543996873695.7969"/>
    <n v="11425479055809.398"/>
    <n v="0.7352394779355983"/>
    <n v="8502612010307.9404"/>
    <n v="11564411685538.883"/>
    <m/>
    <s v="x"/>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117DBC7-BF73-4886-BC65-77B233A41208}" name="TablaDinámica1" cacheId="46" applyNumberFormats="0" applyBorderFormats="0" applyFontFormats="0" applyPatternFormats="0" applyAlignmentFormats="0" applyWidthHeightFormats="1" dataCaption="Valores" updatedVersion="8" minRefreshableVersion="3" itemPrintTitles="1" createdVersion="8" indent="0" outline="1" outlineData="1" multipleFieldFilters="0">
  <location ref="A3:G15" firstHeaderRow="1" firstDataRow="2" firstDataCol="1"/>
  <pivotFields count="75">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38">
        <item x="9"/>
        <item x="24"/>
        <item x="30"/>
        <item x="29"/>
        <item x="25"/>
        <item x="28"/>
        <item x="26"/>
        <item x="31"/>
        <item x="27"/>
        <item x="5"/>
        <item x="8"/>
        <item x="18"/>
        <item x="22"/>
        <item x="15"/>
        <item x="19"/>
        <item x="3"/>
        <item x="20"/>
        <item x="1"/>
        <item x="7"/>
        <item x="34"/>
        <item x="4"/>
        <item x="12"/>
        <item x="14"/>
        <item x="11"/>
        <item x="16"/>
        <item x="13"/>
        <item x="21"/>
        <item x="6"/>
        <item x="2"/>
        <item x="17"/>
        <item x="0"/>
        <item x="32"/>
        <item x="33"/>
        <item x="23"/>
        <item x="10"/>
        <item x="35"/>
        <item x="3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8">
        <item x="1"/>
        <item h="1" x="0"/>
        <item x="2"/>
        <item m="1" x="6"/>
        <item x="3"/>
        <item x="4"/>
        <item x="5"/>
        <item t="default"/>
      </items>
    </pivotField>
    <pivotField showAll="0"/>
    <pivotField showAll="0"/>
    <pivotField axis="axisRow" showAll="0">
      <items count="5">
        <item x="1"/>
        <item x="0"/>
        <item x="3"/>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12">
        <item h="1" x="1"/>
        <item x="4"/>
        <item x="2"/>
        <item x="6"/>
        <item x="3"/>
        <item x="7"/>
        <item x="5"/>
        <item h="1" x="8"/>
        <item h="1" x="0"/>
        <item h="1" x="9"/>
        <item h="1" x="10"/>
        <item t="default"/>
      </items>
    </pivotField>
    <pivotField showAll="0"/>
    <pivotField showAll="0"/>
    <pivotField showAll="0"/>
    <pivotField showAll="0"/>
    <pivotField showAll="0"/>
    <pivotField showAll="0"/>
    <pivotField showAll="0"/>
    <pivotField showAll="0"/>
    <pivotField showAll="0"/>
  </pivotFields>
  <rowFields count="3">
    <field x="43"/>
    <field x="40"/>
    <field x="15"/>
  </rowFields>
  <rowItems count="11">
    <i>
      <x/>
    </i>
    <i r="1">
      <x/>
    </i>
    <i r="2">
      <x v="16"/>
    </i>
    <i r="2">
      <x v="30"/>
    </i>
    <i>
      <x v="1"/>
    </i>
    <i r="1">
      <x/>
    </i>
    <i r="2">
      <x v="16"/>
    </i>
    <i r="2">
      <x v="28"/>
    </i>
    <i r="2">
      <x v="29"/>
    </i>
    <i r="2">
      <x v="30"/>
    </i>
    <i t="grand">
      <x/>
    </i>
  </rowItems>
  <colFields count="1">
    <field x="65"/>
  </colFields>
  <colItems count="6">
    <i>
      <x v="2"/>
    </i>
    <i>
      <x v="3"/>
    </i>
    <i>
      <x v="4"/>
    </i>
    <i>
      <x v="5"/>
    </i>
    <i>
      <x v="6"/>
    </i>
    <i t="grand">
      <x/>
    </i>
  </colItems>
  <dataFields count="1">
    <dataField name="Cuenta de Código del proyecto_x000a_SIGEVAS"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9A989-D904-4198-A539-65F6E94D38A6}">
  <sheetPr filterMode="1"/>
  <dimension ref="A2:L45"/>
  <sheetViews>
    <sheetView tabSelected="1" topLeftCell="B17" zoomScale="80" zoomScaleNormal="80" workbookViewId="0">
      <selection activeCell="K20" sqref="K20"/>
    </sheetView>
  </sheetViews>
  <sheetFormatPr baseColWidth="10" defaultColWidth="11.42578125" defaultRowHeight="15" x14ac:dyDescent="0.25"/>
  <cols>
    <col min="1" max="1" width="16.28515625" style="1" customWidth="1"/>
    <col min="2" max="2" width="47.5703125" style="18" customWidth="1"/>
    <col min="3" max="3" width="15.5703125" style="1" customWidth="1"/>
    <col min="4" max="4" width="14.42578125" style="1" customWidth="1"/>
    <col min="5" max="5" width="11.42578125" style="1"/>
    <col min="6" max="6" width="15.5703125" style="1" customWidth="1"/>
    <col min="7" max="9" width="14.7109375" style="1" customWidth="1"/>
    <col min="10" max="10" width="17.7109375" style="1" customWidth="1"/>
    <col min="11" max="11" width="18.7109375" style="1" customWidth="1"/>
    <col min="12" max="12" width="42.7109375" style="54" customWidth="1"/>
    <col min="13" max="16384" width="11.42578125" style="18"/>
  </cols>
  <sheetData>
    <row r="2" spans="1:12" ht="45" x14ac:dyDescent="0.25">
      <c r="A2" s="6" t="s">
        <v>0</v>
      </c>
      <c r="B2" s="6" t="s">
        <v>1</v>
      </c>
      <c r="C2" s="6" t="s">
        <v>2</v>
      </c>
      <c r="D2" s="6" t="s">
        <v>3</v>
      </c>
      <c r="E2" s="6" t="s">
        <v>4</v>
      </c>
      <c r="F2" s="64" t="s">
        <v>109</v>
      </c>
      <c r="G2" s="64" t="s">
        <v>5</v>
      </c>
      <c r="H2" s="65" t="s">
        <v>110</v>
      </c>
      <c r="I2" s="65" t="s">
        <v>5</v>
      </c>
      <c r="J2" s="8" t="s">
        <v>6</v>
      </c>
      <c r="K2" s="8" t="s">
        <v>7</v>
      </c>
      <c r="L2" s="8" t="s">
        <v>8</v>
      </c>
    </row>
    <row r="3" spans="1:12" ht="34.9" hidden="1" customHeight="1" x14ac:dyDescent="0.25">
      <c r="A3" s="2" t="s">
        <v>9</v>
      </c>
      <c r="B3" s="19" t="s">
        <v>10</v>
      </c>
      <c r="C3" s="4" t="s">
        <v>11</v>
      </c>
      <c r="D3" s="20">
        <v>46203</v>
      </c>
      <c r="E3" s="21">
        <v>400000</v>
      </c>
      <c r="F3" s="21">
        <v>380020</v>
      </c>
      <c r="G3" s="22">
        <v>0.95</v>
      </c>
      <c r="H3" s="22"/>
      <c r="I3" s="22"/>
      <c r="J3" s="12">
        <v>400000</v>
      </c>
      <c r="K3" s="23">
        <v>1</v>
      </c>
      <c r="L3" s="24"/>
    </row>
    <row r="4" spans="1:12" ht="93.75" hidden="1" customHeight="1" x14ac:dyDescent="0.25">
      <c r="A4" s="2" t="s">
        <v>9</v>
      </c>
      <c r="B4" s="19" t="s">
        <v>12</v>
      </c>
      <c r="C4" s="4" t="s">
        <v>13</v>
      </c>
      <c r="D4" s="20">
        <v>46203</v>
      </c>
      <c r="E4" s="21">
        <v>139800</v>
      </c>
      <c r="F4" s="21">
        <v>98044</v>
      </c>
      <c r="G4" s="22">
        <v>0.7</v>
      </c>
      <c r="H4" s="22"/>
      <c r="I4" s="22"/>
      <c r="J4" s="12">
        <v>137450</v>
      </c>
      <c r="K4" s="23">
        <f>J4/E4</f>
        <v>0.98319027181688123</v>
      </c>
      <c r="L4" s="25" t="s">
        <v>14</v>
      </c>
    </row>
    <row r="5" spans="1:12" ht="47.25" hidden="1" customHeight="1" x14ac:dyDescent="0.25">
      <c r="A5" s="2" t="s">
        <v>9</v>
      </c>
      <c r="B5" s="19" t="s">
        <v>15</v>
      </c>
      <c r="C5" s="4" t="s">
        <v>16</v>
      </c>
      <c r="D5" s="20">
        <v>46203</v>
      </c>
      <c r="E5" s="26">
        <v>200</v>
      </c>
      <c r="F5" s="26">
        <v>187</v>
      </c>
      <c r="G5" s="27">
        <v>0.93500000000000005</v>
      </c>
      <c r="H5" s="27"/>
      <c r="I5" s="27"/>
      <c r="J5" s="2">
        <v>200</v>
      </c>
      <c r="K5" s="23">
        <v>1</v>
      </c>
      <c r="L5" s="25" t="s">
        <v>17</v>
      </c>
    </row>
    <row r="6" spans="1:12" ht="34.9" hidden="1" customHeight="1" x14ac:dyDescent="0.25">
      <c r="A6" s="2" t="s">
        <v>9</v>
      </c>
      <c r="B6" s="19" t="s">
        <v>18</v>
      </c>
      <c r="C6" s="4" t="s">
        <v>19</v>
      </c>
      <c r="D6" s="20">
        <v>46173</v>
      </c>
      <c r="E6" s="21">
        <v>222121</v>
      </c>
      <c r="F6" s="21">
        <v>275792</v>
      </c>
      <c r="G6" s="27">
        <f>F6/E6</f>
        <v>1.2416295622656119</v>
      </c>
      <c r="H6" s="27"/>
      <c r="I6" s="27"/>
      <c r="J6" s="2"/>
      <c r="K6" s="7"/>
      <c r="L6" s="24"/>
    </row>
    <row r="7" spans="1:12" ht="34.9" hidden="1" customHeight="1" x14ac:dyDescent="0.25">
      <c r="A7" s="2" t="s">
        <v>9</v>
      </c>
      <c r="B7" s="19" t="s">
        <v>20</v>
      </c>
      <c r="C7" s="4" t="s">
        <v>21</v>
      </c>
      <c r="D7" s="20">
        <v>46022</v>
      </c>
      <c r="E7" s="27">
        <v>0.26</v>
      </c>
      <c r="F7" s="27">
        <v>0.25600000000000001</v>
      </c>
      <c r="G7" s="27">
        <v>1.0909</v>
      </c>
      <c r="H7" s="27"/>
      <c r="I7" s="27"/>
      <c r="J7" s="16">
        <v>0.25600000000000001</v>
      </c>
      <c r="K7" s="15">
        <v>1.0909</v>
      </c>
      <c r="L7" s="24"/>
    </row>
    <row r="8" spans="1:12" ht="34.9" hidden="1" customHeight="1" x14ac:dyDescent="0.25">
      <c r="A8" s="2" t="s">
        <v>9</v>
      </c>
      <c r="B8" s="19" t="s">
        <v>22</v>
      </c>
      <c r="C8" s="4" t="s">
        <v>23</v>
      </c>
      <c r="D8" s="20">
        <v>46022</v>
      </c>
      <c r="E8" s="21">
        <v>400000</v>
      </c>
      <c r="F8" s="21">
        <v>128231</v>
      </c>
      <c r="G8" s="27">
        <v>0.3206</v>
      </c>
      <c r="H8" s="27"/>
      <c r="I8" s="27"/>
      <c r="J8" s="12">
        <v>252374</v>
      </c>
      <c r="K8" s="23">
        <f>+J8/E8</f>
        <v>0.63093500000000002</v>
      </c>
      <c r="L8" s="24"/>
    </row>
    <row r="9" spans="1:12" ht="34.9" hidden="1" customHeight="1" x14ac:dyDescent="0.25">
      <c r="A9" s="2" t="s">
        <v>9</v>
      </c>
      <c r="B9" s="19" t="s">
        <v>24</v>
      </c>
      <c r="C9" s="4" t="s">
        <v>16</v>
      </c>
      <c r="D9" s="20">
        <v>46022</v>
      </c>
      <c r="E9" s="21">
        <v>1491</v>
      </c>
      <c r="F9" s="21">
        <v>1729</v>
      </c>
      <c r="G9" s="27">
        <v>1.1596</v>
      </c>
      <c r="H9" s="27"/>
      <c r="I9" s="27"/>
      <c r="J9" s="12">
        <f>+F9+40</f>
        <v>1769</v>
      </c>
      <c r="K9" s="14">
        <f>J9/E9</f>
        <v>1.1864520456069751</v>
      </c>
      <c r="L9" s="24"/>
    </row>
    <row r="10" spans="1:12" ht="34.9" hidden="1" customHeight="1" x14ac:dyDescent="0.25">
      <c r="A10" s="2" t="s">
        <v>9</v>
      </c>
      <c r="B10" s="19" t="s">
        <v>25</v>
      </c>
      <c r="C10" s="4" t="s">
        <v>26</v>
      </c>
      <c r="D10" s="20">
        <v>45657</v>
      </c>
      <c r="E10" s="27">
        <v>0.60399999999999998</v>
      </c>
      <c r="F10" s="22">
        <v>0.45</v>
      </c>
      <c r="G10" s="27">
        <v>0.745</v>
      </c>
      <c r="H10" s="27"/>
      <c r="I10" s="27"/>
      <c r="J10" s="13">
        <v>0.5</v>
      </c>
      <c r="K10" s="15">
        <f>J10/E10</f>
        <v>0.82781456953642385</v>
      </c>
      <c r="L10" s="24"/>
    </row>
    <row r="11" spans="1:12" ht="34.9" hidden="1" customHeight="1" x14ac:dyDescent="0.25">
      <c r="A11" s="2" t="s">
        <v>9</v>
      </c>
      <c r="B11" s="19" t="s">
        <v>27</v>
      </c>
      <c r="C11" s="4" t="s">
        <v>28</v>
      </c>
      <c r="D11" s="20">
        <v>46022</v>
      </c>
      <c r="E11" s="21">
        <v>4131516</v>
      </c>
      <c r="F11" s="21">
        <v>2192968</v>
      </c>
      <c r="G11" s="28">
        <f>F11/E11</f>
        <v>0.53079015063719948</v>
      </c>
      <c r="H11" s="28"/>
      <c r="I11" s="28"/>
      <c r="J11" s="12">
        <v>698000</v>
      </c>
      <c r="K11" s="7"/>
      <c r="L11" s="24"/>
    </row>
    <row r="12" spans="1:12" ht="34.9" hidden="1" customHeight="1" x14ac:dyDescent="0.25">
      <c r="A12" s="2" t="s">
        <v>9</v>
      </c>
      <c r="B12" s="19" t="s">
        <v>29</v>
      </c>
      <c r="C12" s="4" t="s">
        <v>28</v>
      </c>
      <c r="D12" s="20">
        <v>46022</v>
      </c>
      <c r="E12" s="21">
        <v>3519554</v>
      </c>
      <c r="F12" s="21">
        <v>1611003</v>
      </c>
      <c r="G12" s="27">
        <f>F12/E12</f>
        <v>0.45772930320148519</v>
      </c>
      <c r="H12" s="27"/>
      <c r="I12" s="27"/>
      <c r="J12" s="12">
        <v>322000</v>
      </c>
      <c r="K12" s="7"/>
      <c r="L12" s="24"/>
    </row>
    <row r="13" spans="1:12" ht="34.9" hidden="1" customHeight="1" x14ac:dyDescent="0.25">
      <c r="A13" s="2" t="s">
        <v>9</v>
      </c>
      <c r="B13" s="19" t="s">
        <v>30</v>
      </c>
      <c r="C13" s="4" t="s">
        <v>28</v>
      </c>
      <c r="D13" s="20">
        <v>45657</v>
      </c>
      <c r="E13" s="27">
        <v>0.28999999999999998</v>
      </c>
      <c r="F13" s="27">
        <v>0.33900000000000002</v>
      </c>
      <c r="G13" s="27">
        <v>-5.9299999999999999E-2</v>
      </c>
      <c r="H13" s="27"/>
      <c r="I13" s="27"/>
      <c r="J13" s="16">
        <v>0.36499999999999999</v>
      </c>
      <c r="K13" s="7"/>
      <c r="L13" s="24"/>
    </row>
    <row r="14" spans="1:12" ht="34.9" hidden="1" customHeight="1" x14ac:dyDescent="0.25">
      <c r="A14" s="2" t="s">
        <v>9</v>
      </c>
      <c r="B14" s="19" t="s">
        <v>31</v>
      </c>
      <c r="C14" s="4" t="s">
        <v>28</v>
      </c>
      <c r="D14" s="20">
        <v>45657</v>
      </c>
      <c r="E14" s="27">
        <v>8.2000000000000003E-2</v>
      </c>
      <c r="F14" s="27">
        <v>0.10100000000000001</v>
      </c>
      <c r="G14" s="27">
        <v>-0.1875</v>
      </c>
      <c r="H14" s="27"/>
      <c r="I14" s="27"/>
      <c r="J14" s="16">
        <v>9.9000000000000005E-2</v>
      </c>
      <c r="K14" s="7"/>
      <c r="L14" s="24"/>
    </row>
    <row r="15" spans="1:12" ht="34.9" hidden="1" customHeight="1" x14ac:dyDescent="0.25">
      <c r="A15" s="2" t="s">
        <v>9</v>
      </c>
      <c r="B15" s="19" t="s">
        <v>32</v>
      </c>
      <c r="C15" s="4" t="s">
        <v>26</v>
      </c>
      <c r="D15" s="20">
        <v>45657</v>
      </c>
      <c r="E15" s="27">
        <v>0.93799999999999994</v>
      </c>
      <c r="F15" s="27">
        <v>0.93359999999999999</v>
      </c>
      <c r="G15" s="27">
        <v>0.63329999999999997</v>
      </c>
      <c r="H15" s="27"/>
      <c r="I15" s="27"/>
      <c r="J15" s="17" t="s">
        <v>33</v>
      </c>
      <c r="K15" s="7"/>
      <c r="L15" s="24"/>
    </row>
    <row r="16" spans="1:12" ht="34.9" hidden="1" customHeight="1" x14ac:dyDescent="0.25">
      <c r="A16" s="2" t="s">
        <v>9</v>
      </c>
      <c r="B16" s="19" t="s">
        <v>34</v>
      </c>
      <c r="C16" s="4" t="s">
        <v>26</v>
      </c>
      <c r="D16" s="20">
        <v>45657</v>
      </c>
      <c r="E16" s="27">
        <v>0.25</v>
      </c>
      <c r="F16" s="27">
        <v>0.2</v>
      </c>
      <c r="G16" s="27">
        <v>0.54549999999999998</v>
      </c>
      <c r="H16" s="27"/>
      <c r="I16" s="27"/>
      <c r="J16" s="17" t="s">
        <v>33</v>
      </c>
      <c r="K16" s="7"/>
      <c r="L16" s="24"/>
    </row>
    <row r="17" spans="1:12" ht="74.099999999999994" customHeight="1" x14ac:dyDescent="0.25">
      <c r="A17" s="3" t="s">
        <v>35</v>
      </c>
      <c r="B17" s="19" t="s">
        <v>36</v>
      </c>
      <c r="C17" s="2" t="s">
        <v>37</v>
      </c>
      <c r="D17" s="50">
        <v>46203</v>
      </c>
      <c r="E17" s="51">
        <v>230</v>
      </c>
      <c r="F17" s="51">
        <v>178</v>
      </c>
      <c r="G17" s="52">
        <f>+F17/E17</f>
        <v>0.77391304347826084</v>
      </c>
      <c r="H17" s="51">
        <v>180</v>
      </c>
      <c r="I17" s="52">
        <f>+H17/E17</f>
        <v>0.78260869565217395</v>
      </c>
      <c r="J17" s="2">
        <v>207</v>
      </c>
      <c r="K17" s="52">
        <f>J17/E17</f>
        <v>0.9</v>
      </c>
      <c r="L17" s="55" t="s">
        <v>85</v>
      </c>
    </row>
    <row r="18" spans="1:12" ht="74.099999999999994" customHeight="1" x14ac:dyDescent="0.25">
      <c r="A18" s="2" t="s">
        <v>38</v>
      </c>
      <c r="B18" s="19" t="s">
        <v>39</v>
      </c>
      <c r="C18" s="2" t="s">
        <v>37</v>
      </c>
      <c r="D18" s="50">
        <v>46203</v>
      </c>
      <c r="E18" s="51">
        <v>133</v>
      </c>
      <c r="F18" s="51">
        <v>75</v>
      </c>
      <c r="G18" s="52">
        <f>+F18/E18</f>
        <v>0.56390977443609025</v>
      </c>
      <c r="H18" s="51">
        <v>76</v>
      </c>
      <c r="I18" s="52">
        <f t="shared" ref="I18:I19" si="0">+H18/E18</f>
        <v>0.5714285714285714</v>
      </c>
      <c r="J18" s="2">
        <v>95</v>
      </c>
      <c r="K18" s="52">
        <f>J18/E18</f>
        <v>0.7142857142857143</v>
      </c>
      <c r="L18" s="55" t="s">
        <v>86</v>
      </c>
    </row>
    <row r="19" spans="1:12" ht="74.099999999999994" customHeight="1" x14ac:dyDescent="0.25">
      <c r="A19" s="2" t="s">
        <v>40</v>
      </c>
      <c r="B19" s="19" t="s">
        <v>41</v>
      </c>
      <c r="C19" s="2" t="s">
        <v>37</v>
      </c>
      <c r="D19" s="50">
        <v>46203</v>
      </c>
      <c r="E19" s="51">
        <v>97</v>
      </c>
      <c r="F19" s="51">
        <v>103</v>
      </c>
      <c r="G19" s="52">
        <f>+F19/E19</f>
        <v>1.0618556701030928</v>
      </c>
      <c r="H19" s="51">
        <v>104</v>
      </c>
      <c r="I19" s="52">
        <f t="shared" si="0"/>
        <v>1.0721649484536082</v>
      </c>
      <c r="J19" s="2">
        <v>112</v>
      </c>
      <c r="K19" s="52">
        <f>J19/E19</f>
        <v>1.1546391752577319</v>
      </c>
      <c r="L19" s="55" t="s">
        <v>87</v>
      </c>
    </row>
    <row r="20" spans="1:12" ht="59.25" customHeight="1" x14ac:dyDescent="0.25">
      <c r="A20" s="2" t="s">
        <v>42</v>
      </c>
      <c r="B20" s="19" t="s">
        <v>43</v>
      </c>
      <c r="C20" s="2" t="s">
        <v>37</v>
      </c>
      <c r="D20" s="50">
        <v>46203</v>
      </c>
      <c r="E20" s="53">
        <v>200000</v>
      </c>
      <c r="F20" s="53">
        <v>152033</v>
      </c>
      <c r="G20" s="52">
        <v>0.76</v>
      </c>
      <c r="H20" s="53">
        <f>+F20+212331</f>
        <v>364364</v>
      </c>
      <c r="I20" s="52">
        <f>+H20/E20</f>
        <v>1.82182</v>
      </c>
      <c r="J20" s="12">
        <f>+H20+26502</f>
        <v>390866</v>
      </c>
      <c r="K20" s="66">
        <f>+J20/E20</f>
        <v>1.9543299999999999</v>
      </c>
      <c r="L20" s="55" t="s">
        <v>111</v>
      </c>
    </row>
    <row r="21" spans="1:12" ht="74.099999999999994" customHeight="1" x14ac:dyDescent="0.25">
      <c r="A21" s="2" t="s">
        <v>44</v>
      </c>
      <c r="B21" s="17" t="s">
        <v>45</v>
      </c>
      <c r="C21" s="2" t="s">
        <v>37</v>
      </c>
      <c r="D21" s="50">
        <v>46203</v>
      </c>
      <c r="E21" s="53">
        <v>32000</v>
      </c>
      <c r="F21" s="53">
        <v>10506</v>
      </c>
      <c r="G21" s="52">
        <v>0.32800000000000001</v>
      </c>
      <c r="H21" s="53">
        <f>10506+1563</f>
        <v>12069</v>
      </c>
      <c r="I21" s="52">
        <f>+H21/E21</f>
        <v>0.37715625000000003</v>
      </c>
      <c r="J21" s="12">
        <f>+H21+1100</f>
        <v>13169</v>
      </c>
      <c r="K21" s="52">
        <f>J21/E21</f>
        <v>0.41153125000000002</v>
      </c>
      <c r="L21" s="55" t="s">
        <v>108</v>
      </c>
    </row>
    <row r="22" spans="1:12" ht="34.9" hidden="1" customHeight="1" x14ac:dyDescent="0.25">
      <c r="A22" s="2" t="s">
        <v>46</v>
      </c>
      <c r="B22" s="4" t="s">
        <v>47</v>
      </c>
      <c r="C22" s="4" t="s">
        <v>37</v>
      </c>
      <c r="D22" s="20">
        <v>46173</v>
      </c>
      <c r="E22" s="21">
        <v>400000</v>
      </c>
      <c r="F22" s="21">
        <v>164275</v>
      </c>
      <c r="G22" s="27">
        <v>0.41099999999999998</v>
      </c>
      <c r="H22" s="27"/>
      <c r="I22" s="27"/>
      <c r="J22" s="2"/>
      <c r="K22" s="7"/>
      <c r="L22" s="24"/>
    </row>
    <row r="23" spans="1:12" ht="34.9" hidden="1" customHeight="1" x14ac:dyDescent="0.25">
      <c r="A23" s="2" t="s">
        <v>48</v>
      </c>
      <c r="B23" s="4" t="s">
        <v>49</v>
      </c>
      <c r="C23" s="4" t="s">
        <v>37</v>
      </c>
      <c r="D23" s="20">
        <v>46173</v>
      </c>
      <c r="E23" s="21">
        <v>320000</v>
      </c>
      <c r="F23" s="21">
        <v>83871</v>
      </c>
      <c r="G23" s="27">
        <v>0.26200000000000001</v>
      </c>
      <c r="H23" s="27"/>
      <c r="I23" s="27"/>
      <c r="J23" s="2"/>
      <c r="K23" s="7"/>
      <c r="L23" s="24"/>
    </row>
    <row r="24" spans="1:12" ht="34.9" hidden="1" customHeight="1" x14ac:dyDescent="0.25">
      <c r="A24" s="2" t="s">
        <v>48</v>
      </c>
      <c r="B24" s="4" t="s">
        <v>50</v>
      </c>
      <c r="C24" s="4" t="s">
        <v>37</v>
      </c>
      <c r="D24" s="20">
        <v>46173</v>
      </c>
      <c r="E24" s="21">
        <v>80000</v>
      </c>
      <c r="F24" s="21">
        <v>80404</v>
      </c>
      <c r="G24" s="27">
        <v>1.0049999999999999</v>
      </c>
      <c r="H24" s="27"/>
      <c r="I24" s="27"/>
      <c r="J24" s="2"/>
      <c r="K24" s="7"/>
      <c r="L24" s="24"/>
    </row>
    <row r="25" spans="1:12" ht="34.9" hidden="1" customHeight="1" x14ac:dyDescent="0.25">
      <c r="A25" s="2" t="s">
        <v>48</v>
      </c>
      <c r="B25" s="4" t="s">
        <v>51</v>
      </c>
      <c r="C25" s="4" t="s">
        <v>37</v>
      </c>
      <c r="D25" s="20">
        <v>46173</v>
      </c>
      <c r="E25" s="21">
        <v>139800</v>
      </c>
      <c r="F25" s="29">
        <f>108293+3267</f>
        <v>111560</v>
      </c>
      <c r="G25" s="30">
        <f>F25/E25</f>
        <v>0.79799713876967093</v>
      </c>
      <c r="H25" s="30"/>
      <c r="I25" s="30"/>
      <c r="J25" s="31">
        <f>F25+6868+7950</f>
        <v>126378</v>
      </c>
      <c r="K25" s="32">
        <f>J25/E25</f>
        <v>0.90399141630901292</v>
      </c>
      <c r="L25" s="25" t="s">
        <v>52</v>
      </c>
    </row>
    <row r="26" spans="1:12" ht="34.9" hidden="1" customHeight="1" x14ac:dyDescent="0.25">
      <c r="A26" s="2" t="s">
        <v>48</v>
      </c>
      <c r="B26" s="4" t="s">
        <v>53</v>
      </c>
      <c r="C26" s="4" t="s">
        <v>37</v>
      </c>
      <c r="D26" s="20">
        <v>46173</v>
      </c>
      <c r="E26" s="21">
        <v>10000</v>
      </c>
      <c r="F26" s="21">
        <v>9299</v>
      </c>
      <c r="G26" s="27">
        <v>0.93</v>
      </c>
      <c r="H26" s="27"/>
      <c r="I26" s="27"/>
      <c r="J26" s="2"/>
      <c r="K26" s="7"/>
      <c r="L26" s="24"/>
    </row>
    <row r="27" spans="1:12" ht="34.9" hidden="1" customHeight="1" x14ac:dyDescent="0.25">
      <c r="A27" s="2" t="s">
        <v>54</v>
      </c>
      <c r="B27" s="4" t="s">
        <v>55</v>
      </c>
      <c r="C27" s="5" t="s">
        <v>56</v>
      </c>
      <c r="D27" s="20">
        <v>46173</v>
      </c>
      <c r="E27" s="21">
        <v>8404</v>
      </c>
      <c r="F27" s="21">
        <v>8728</v>
      </c>
      <c r="G27" s="33" t="s">
        <v>57</v>
      </c>
      <c r="H27" s="63"/>
      <c r="I27" s="63"/>
      <c r="K27" s="7"/>
      <c r="L27" s="24"/>
    </row>
    <row r="28" spans="1:12" ht="34.9" hidden="1" customHeight="1" x14ac:dyDescent="0.25">
      <c r="A28" s="2" t="s">
        <v>54</v>
      </c>
      <c r="B28" s="4" t="s">
        <v>58</v>
      </c>
      <c r="C28" s="5" t="s">
        <v>56</v>
      </c>
      <c r="D28" s="20">
        <v>46173</v>
      </c>
      <c r="E28" s="21">
        <v>8404</v>
      </c>
      <c r="F28" s="21">
        <v>4170</v>
      </c>
      <c r="G28" s="27">
        <v>0.49619999999999997</v>
      </c>
      <c r="H28" s="27"/>
      <c r="I28" s="27"/>
      <c r="J28" s="2"/>
      <c r="K28" s="7"/>
      <c r="L28" s="24"/>
    </row>
    <row r="29" spans="1:12" ht="34.9" hidden="1" customHeight="1" x14ac:dyDescent="0.25">
      <c r="A29" s="2" t="s">
        <v>54</v>
      </c>
      <c r="B29" s="4" t="s">
        <v>59</v>
      </c>
      <c r="C29" s="5" t="s">
        <v>56</v>
      </c>
      <c r="D29" s="20">
        <v>46173</v>
      </c>
      <c r="E29" s="21">
        <v>2941</v>
      </c>
      <c r="F29" s="21">
        <v>5269</v>
      </c>
      <c r="G29" s="27">
        <v>1.7916000000000001</v>
      </c>
      <c r="H29" s="27"/>
      <c r="I29" s="27"/>
      <c r="J29" s="2"/>
      <c r="K29" s="7"/>
      <c r="L29" s="24"/>
    </row>
    <row r="30" spans="1:12" ht="34.9" hidden="1" customHeight="1" x14ac:dyDescent="0.25">
      <c r="A30" s="2" t="s">
        <v>54</v>
      </c>
      <c r="B30" s="4" t="s">
        <v>60</v>
      </c>
      <c r="C30" s="5" t="s">
        <v>61</v>
      </c>
      <c r="D30" s="20">
        <v>46173</v>
      </c>
      <c r="E30" s="21">
        <v>10426</v>
      </c>
      <c r="F30" s="21">
        <v>5433</v>
      </c>
      <c r="G30" s="27">
        <v>0.52110000000000001</v>
      </c>
      <c r="H30" s="27"/>
      <c r="I30" s="27"/>
      <c r="J30" s="2"/>
      <c r="K30" s="7"/>
      <c r="L30" s="24"/>
    </row>
    <row r="31" spans="1:12" ht="34.9" hidden="1" customHeight="1" x14ac:dyDescent="0.25">
      <c r="A31" s="2" t="s">
        <v>54</v>
      </c>
      <c r="B31" s="4" t="s">
        <v>62</v>
      </c>
      <c r="C31" s="5" t="s">
        <v>61</v>
      </c>
      <c r="D31" s="20">
        <v>46173</v>
      </c>
      <c r="E31" s="21">
        <v>10426</v>
      </c>
      <c r="F31" s="21">
        <v>3708</v>
      </c>
      <c r="G31" s="27">
        <v>0.35560000000000003</v>
      </c>
      <c r="H31" s="27"/>
      <c r="I31" s="27"/>
      <c r="J31" s="2"/>
      <c r="K31" s="7"/>
      <c r="L31" s="24"/>
    </row>
    <row r="32" spans="1:12" ht="34.9" hidden="1" customHeight="1" x14ac:dyDescent="0.25">
      <c r="A32" s="2" t="s">
        <v>54</v>
      </c>
      <c r="B32" s="4" t="s">
        <v>63</v>
      </c>
      <c r="C32" s="5" t="s">
        <v>61</v>
      </c>
      <c r="D32" s="20">
        <v>46173</v>
      </c>
      <c r="E32" s="21">
        <v>3441</v>
      </c>
      <c r="F32" s="21">
        <v>2625</v>
      </c>
      <c r="G32" s="27">
        <v>0.76290000000000002</v>
      </c>
      <c r="H32" s="27"/>
      <c r="I32" s="27"/>
      <c r="J32" s="2"/>
      <c r="K32" s="7"/>
      <c r="L32" s="24"/>
    </row>
    <row r="33" spans="1:12" ht="34.9" hidden="1" customHeight="1" x14ac:dyDescent="0.25">
      <c r="A33" s="2" t="s">
        <v>54</v>
      </c>
      <c r="B33" s="4" t="s">
        <v>64</v>
      </c>
      <c r="C33" s="4" t="s">
        <v>28</v>
      </c>
      <c r="D33" s="20">
        <v>45657</v>
      </c>
      <c r="E33" s="21">
        <v>481919</v>
      </c>
      <c r="F33" s="21">
        <v>574658</v>
      </c>
      <c r="G33" s="27">
        <v>1.1923999999999999</v>
      </c>
      <c r="H33" s="27"/>
      <c r="I33" s="27"/>
      <c r="J33" s="34">
        <v>92000</v>
      </c>
      <c r="K33" s="7"/>
      <c r="L33" s="24"/>
    </row>
    <row r="34" spans="1:12" ht="34.9" hidden="1" customHeight="1" x14ac:dyDescent="0.25">
      <c r="A34" s="2" t="s">
        <v>54</v>
      </c>
      <c r="B34" s="4" t="s">
        <v>65</v>
      </c>
      <c r="C34" s="4" t="s">
        <v>28</v>
      </c>
      <c r="D34" s="20">
        <v>45657</v>
      </c>
      <c r="E34" s="21">
        <v>481919</v>
      </c>
      <c r="F34" s="21">
        <v>126141</v>
      </c>
      <c r="G34" s="27">
        <v>0.26169999999999999</v>
      </c>
      <c r="H34" s="27"/>
      <c r="I34" s="27"/>
      <c r="J34" s="34">
        <v>65000</v>
      </c>
      <c r="K34" s="7"/>
      <c r="L34" s="24"/>
    </row>
    <row r="35" spans="1:12" ht="34.9" hidden="1" customHeight="1" x14ac:dyDescent="0.25">
      <c r="A35" s="2" t="s">
        <v>54</v>
      </c>
      <c r="B35" s="4" t="s">
        <v>66</v>
      </c>
      <c r="C35" s="4" t="s">
        <v>28</v>
      </c>
      <c r="D35" s="20">
        <v>45657</v>
      </c>
      <c r="E35" s="21">
        <v>494337</v>
      </c>
      <c r="F35" s="21">
        <v>213314</v>
      </c>
      <c r="G35" s="27">
        <v>0.43149999999999999</v>
      </c>
      <c r="H35" s="27"/>
      <c r="I35" s="27"/>
      <c r="J35" s="34">
        <v>148000</v>
      </c>
      <c r="K35" s="7"/>
      <c r="L35" s="24"/>
    </row>
    <row r="36" spans="1:12" ht="34.9" hidden="1" customHeight="1" x14ac:dyDescent="0.25">
      <c r="A36" s="2" t="s">
        <v>54</v>
      </c>
      <c r="B36" s="4" t="s">
        <v>67</v>
      </c>
      <c r="C36" s="4" t="s">
        <v>28</v>
      </c>
      <c r="D36" s="20">
        <v>45657</v>
      </c>
      <c r="E36" s="21">
        <v>504337</v>
      </c>
      <c r="F36" s="21">
        <v>19681</v>
      </c>
      <c r="G36" s="27">
        <v>3.9E-2</v>
      </c>
      <c r="H36" s="27"/>
      <c r="I36" s="27"/>
      <c r="J36" s="34">
        <v>62000</v>
      </c>
      <c r="K36" s="7"/>
      <c r="L36" s="24"/>
    </row>
    <row r="37" spans="1:12" ht="34.9" hidden="1" customHeight="1" x14ac:dyDescent="0.25">
      <c r="A37" s="2" t="s">
        <v>54</v>
      </c>
      <c r="B37" s="4" t="s">
        <v>68</v>
      </c>
      <c r="C37" s="4" t="s">
        <v>69</v>
      </c>
      <c r="D37" s="20">
        <v>45657</v>
      </c>
      <c r="E37" s="26">
        <v>12</v>
      </c>
      <c r="F37" s="26">
        <v>6</v>
      </c>
      <c r="G37" s="27">
        <v>0.5</v>
      </c>
      <c r="H37" s="27"/>
      <c r="I37" s="27"/>
      <c r="J37" s="35">
        <v>0</v>
      </c>
      <c r="K37" s="7"/>
      <c r="L37" s="24"/>
    </row>
    <row r="38" spans="1:12" ht="34.9" hidden="1" customHeight="1" x14ac:dyDescent="0.25">
      <c r="A38" s="2" t="s">
        <v>54</v>
      </c>
      <c r="B38" s="4" t="s">
        <v>70</v>
      </c>
      <c r="C38" s="9" t="s">
        <v>71</v>
      </c>
      <c r="D38" s="36">
        <v>45657</v>
      </c>
      <c r="E38" s="37">
        <v>8</v>
      </c>
      <c r="F38" s="37">
        <v>30</v>
      </c>
      <c r="G38" s="38">
        <v>3.75</v>
      </c>
      <c r="H38" s="38"/>
      <c r="I38" s="38"/>
      <c r="J38" s="39">
        <v>2</v>
      </c>
      <c r="K38" s="10"/>
      <c r="L38" s="40"/>
    </row>
    <row r="39" spans="1:12" ht="34.9" hidden="1" customHeight="1" x14ac:dyDescent="0.25">
      <c r="A39" s="2" t="s">
        <v>72</v>
      </c>
      <c r="B39" s="17" t="s">
        <v>73</v>
      </c>
      <c r="C39" s="11" t="s">
        <v>74</v>
      </c>
      <c r="D39" s="41">
        <v>46022</v>
      </c>
      <c r="E39" s="42">
        <v>114</v>
      </c>
      <c r="F39" s="43">
        <v>114</v>
      </c>
      <c r="G39" s="44">
        <v>1</v>
      </c>
      <c r="H39" s="44"/>
      <c r="I39" s="44"/>
      <c r="J39" s="35"/>
      <c r="K39" s="2"/>
      <c r="L39" s="4"/>
    </row>
    <row r="40" spans="1:12" ht="34.9" hidden="1" customHeight="1" x14ac:dyDescent="0.25">
      <c r="A40" s="2" t="s">
        <v>72</v>
      </c>
      <c r="B40" s="17" t="s">
        <v>75</v>
      </c>
      <c r="C40" s="11" t="s">
        <v>76</v>
      </c>
      <c r="D40" s="41">
        <v>46022</v>
      </c>
      <c r="E40" s="45">
        <v>1</v>
      </c>
      <c r="F40" s="44">
        <v>0.5</v>
      </c>
      <c r="G40" s="44">
        <v>0.5</v>
      </c>
      <c r="H40" s="44"/>
      <c r="I40" s="44"/>
      <c r="J40" s="35"/>
      <c r="K40" s="2"/>
      <c r="L40" s="4"/>
    </row>
    <row r="41" spans="1:12" ht="34.9" hidden="1" customHeight="1" x14ac:dyDescent="0.25">
      <c r="A41" s="2" t="s">
        <v>72</v>
      </c>
      <c r="B41" s="17" t="s">
        <v>77</v>
      </c>
      <c r="C41" s="11" t="s">
        <v>78</v>
      </c>
      <c r="D41" s="41">
        <v>46022</v>
      </c>
      <c r="E41" s="46">
        <v>1</v>
      </c>
      <c r="F41" s="44">
        <v>7.0000000000000007E-2</v>
      </c>
      <c r="G41" s="44">
        <v>7.0000000000000007E-2</v>
      </c>
      <c r="H41" s="44"/>
      <c r="I41" s="44"/>
      <c r="J41" s="47">
        <v>0.15</v>
      </c>
      <c r="K41" s="2"/>
      <c r="L41" s="4"/>
    </row>
    <row r="42" spans="1:12" ht="34.9" hidden="1" customHeight="1" x14ac:dyDescent="0.25">
      <c r="A42" s="2" t="s">
        <v>72</v>
      </c>
      <c r="B42" s="17" t="s">
        <v>79</v>
      </c>
      <c r="C42" s="11" t="s">
        <v>76</v>
      </c>
      <c r="D42" s="41">
        <v>45291</v>
      </c>
      <c r="E42" s="45">
        <v>1</v>
      </c>
      <c r="F42" s="44">
        <v>0</v>
      </c>
      <c r="G42" s="44">
        <v>0</v>
      </c>
      <c r="H42" s="44"/>
      <c r="I42" s="44"/>
      <c r="J42" s="35"/>
      <c r="K42" s="2"/>
      <c r="L42" s="4"/>
    </row>
    <row r="43" spans="1:12" ht="34.9" hidden="1" customHeight="1" x14ac:dyDescent="0.25">
      <c r="A43" s="2" t="s">
        <v>72</v>
      </c>
      <c r="B43" s="17" t="s">
        <v>80</v>
      </c>
      <c r="C43" s="11" t="s">
        <v>81</v>
      </c>
      <c r="D43" s="41">
        <v>46053</v>
      </c>
      <c r="E43" s="46">
        <v>0.1</v>
      </c>
      <c r="F43" s="48">
        <v>8.9499999999999996E-2</v>
      </c>
      <c r="G43" s="48">
        <v>0.89500000000000002</v>
      </c>
      <c r="H43" s="48"/>
      <c r="I43" s="48"/>
      <c r="J43" s="35"/>
      <c r="K43" s="2"/>
      <c r="L43" s="4"/>
    </row>
    <row r="44" spans="1:12" ht="34.9" hidden="1" customHeight="1" x14ac:dyDescent="0.25">
      <c r="A44" s="2" t="s">
        <v>72</v>
      </c>
      <c r="B44" s="17" t="s">
        <v>82</v>
      </c>
      <c r="C44" s="11" t="s">
        <v>83</v>
      </c>
      <c r="D44" s="41">
        <v>46022</v>
      </c>
      <c r="E44" s="46">
        <v>0.1</v>
      </c>
      <c r="F44" s="49">
        <v>0.32700000000000001</v>
      </c>
      <c r="G44" s="44">
        <v>3.27</v>
      </c>
      <c r="H44" s="44"/>
      <c r="I44" s="44"/>
      <c r="J44" s="47">
        <v>0.05</v>
      </c>
      <c r="K44" s="2"/>
      <c r="L44" s="4"/>
    </row>
    <row r="45" spans="1:12" ht="34.9" hidden="1" customHeight="1" x14ac:dyDescent="0.25">
      <c r="A45" s="2" t="s">
        <v>72</v>
      </c>
      <c r="B45" s="17" t="s">
        <v>84</v>
      </c>
      <c r="C45" s="11" t="s">
        <v>83</v>
      </c>
      <c r="D45" s="41">
        <v>46022</v>
      </c>
      <c r="E45" s="46">
        <v>0.15</v>
      </c>
      <c r="F45" s="44">
        <v>0.25</v>
      </c>
      <c r="G45" s="44">
        <v>2.5</v>
      </c>
      <c r="H45" s="44"/>
      <c r="I45" s="44"/>
      <c r="J45" s="47">
        <v>0.05</v>
      </c>
      <c r="K45" s="2"/>
      <c r="L45" s="4"/>
    </row>
  </sheetData>
  <autoFilter ref="A2:K45" xr:uid="{3619A989-D904-4198-A539-65F6E94D38A6}">
    <filterColumn colId="0">
      <filters>
        <filter val="Macrometa"/>
        <filter val="Macrometa I.4"/>
        <filter val="Macrometa I1."/>
        <filter val="Macrometa I2."/>
        <filter val="Macrometa I3."/>
        <filter val="Macrometa I5."/>
      </filters>
    </filterColumn>
    <filterColumn colId="1">
      <filters>
        <filter val="133 Proyectos de agua potable para el beneficio de 1,5 millones de personas (rural)"/>
        <filter val="200.000 personas con acceso a soluciones adecuadas de agua potable en La Guajira​"/>
        <filter val="230 proyectos de agua potable para el beneficio de 5,6 millones de personas (en zona urbana y rural​)"/>
        <filter val="32.000 conexiones de agua potable apoyadas financieramente por la Nación"/>
        <filter val="97 Proyectos de agua potable para el beneficio de 4,1 millones de personas (urbana)​"/>
      </filters>
    </filterColumn>
  </autoFilter>
  <pageMargins left="0.7" right="0.7" top="0.75" bottom="0.75" header="0.3" footer="0.3"/>
  <ignoredErrors>
    <ignoredError sqref="K20"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F719F-EBAC-4670-A9EF-4B65858EF339}">
  <dimension ref="A3:K15"/>
  <sheetViews>
    <sheetView topLeftCell="A4" workbookViewId="0">
      <selection activeCell="I19" sqref="I19"/>
    </sheetView>
  </sheetViews>
  <sheetFormatPr baseColWidth="10" defaultRowHeight="15" x14ac:dyDescent="0.25"/>
  <cols>
    <col min="1" max="1" width="33.5703125" bestFit="1" customWidth="1"/>
    <col min="2" max="7" width="8.7109375" customWidth="1"/>
    <col min="8" max="11" width="12.140625" customWidth="1"/>
    <col min="12" max="13" width="11.42578125" bestFit="1" customWidth="1"/>
  </cols>
  <sheetData>
    <row r="3" spans="1:11" x14ac:dyDescent="0.25">
      <c r="A3" t="s">
        <v>88</v>
      </c>
      <c r="B3" t="s">
        <v>89</v>
      </c>
    </row>
    <row r="4" spans="1:11" x14ac:dyDescent="0.25">
      <c r="A4" t="s">
        <v>90</v>
      </c>
      <c r="B4" t="s">
        <v>91</v>
      </c>
      <c r="C4" t="s">
        <v>92</v>
      </c>
      <c r="D4" t="s">
        <v>93</v>
      </c>
      <c r="E4" t="s">
        <v>94</v>
      </c>
      <c r="F4" t="s">
        <v>95</v>
      </c>
      <c r="G4" t="s">
        <v>96</v>
      </c>
      <c r="H4" s="59" t="s">
        <v>98</v>
      </c>
      <c r="I4" s="59" t="s">
        <v>99</v>
      </c>
      <c r="J4" s="59" t="s">
        <v>100</v>
      </c>
      <c r="K4" s="59" t="s">
        <v>101</v>
      </c>
    </row>
    <row r="5" spans="1:11" x14ac:dyDescent="0.25">
      <c r="A5" s="56" t="s">
        <v>97</v>
      </c>
      <c r="B5">
        <v>6</v>
      </c>
      <c r="D5">
        <v>5</v>
      </c>
      <c r="E5">
        <v>5</v>
      </c>
      <c r="F5">
        <v>3</v>
      </c>
      <c r="G5">
        <v>19</v>
      </c>
      <c r="H5" s="60">
        <v>75</v>
      </c>
      <c r="I5" s="60">
        <v>1</v>
      </c>
      <c r="J5" s="60">
        <f>GETPIVOTDATA("Código del proyecto
SIGEVAS",$A$3,"Servicio_OAP","Acceso al agua","Ubicación_OAP","Rural")</f>
        <v>19</v>
      </c>
      <c r="K5" s="60">
        <f>H5+I5+J5</f>
        <v>95</v>
      </c>
    </row>
    <row r="6" spans="1:11" x14ac:dyDescent="0.25">
      <c r="A6" s="57" t="s">
        <v>102</v>
      </c>
      <c r="B6">
        <v>6</v>
      </c>
      <c r="D6">
        <v>5</v>
      </c>
      <c r="E6">
        <v>5</v>
      </c>
      <c r="F6">
        <v>3</v>
      </c>
      <c r="G6">
        <v>19</v>
      </c>
      <c r="H6" s="61"/>
      <c r="I6" s="61"/>
      <c r="J6" s="61"/>
      <c r="K6" s="61"/>
    </row>
    <row r="7" spans="1:11" x14ac:dyDescent="0.25">
      <c r="A7" s="58" t="s">
        <v>103</v>
      </c>
      <c r="B7">
        <v>3</v>
      </c>
      <c r="D7">
        <v>5</v>
      </c>
      <c r="E7">
        <v>4</v>
      </c>
      <c r="F7">
        <v>3</v>
      </c>
      <c r="G7">
        <v>15</v>
      </c>
    </row>
    <row r="8" spans="1:11" x14ac:dyDescent="0.25">
      <c r="A8" s="58" t="s">
        <v>104</v>
      </c>
      <c r="B8">
        <v>3</v>
      </c>
      <c r="E8">
        <v>1</v>
      </c>
      <c r="G8">
        <v>4</v>
      </c>
    </row>
    <row r="9" spans="1:11" x14ac:dyDescent="0.25">
      <c r="A9" s="56" t="s">
        <v>105</v>
      </c>
      <c r="C9">
        <v>1</v>
      </c>
      <c r="D9">
        <v>2</v>
      </c>
      <c r="E9">
        <v>3</v>
      </c>
      <c r="F9">
        <v>2</v>
      </c>
      <c r="G9">
        <v>8</v>
      </c>
      <c r="H9" s="60">
        <v>103</v>
      </c>
      <c r="I9" s="60">
        <v>1</v>
      </c>
      <c r="J9" s="60">
        <f>GETPIVOTDATA("Código del proyecto
SIGEVAS",$A$3,"Servicio_OAP","Acceso al agua","Ubicación_OAP","Urbana")</f>
        <v>8</v>
      </c>
      <c r="K9" s="60">
        <f>H9+I9+J9</f>
        <v>112</v>
      </c>
    </row>
    <row r="10" spans="1:11" x14ac:dyDescent="0.25">
      <c r="A10" s="57" t="s">
        <v>102</v>
      </c>
      <c r="C10">
        <v>1</v>
      </c>
      <c r="D10">
        <v>2</v>
      </c>
      <c r="E10">
        <v>3</v>
      </c>
      <c r="F10">
        <v>2</v>
      </c>
      <c r="G10">
        <v>8</v>
      </c>
      <c r="H10" s="61"/>
      <c r="I10" s="61"/>
      <c r="J10" s="61"/>
      <c r="K10" s="61"/>
    </row>
    <row r="11" spans="1:11" x14ac:dyDescent="0.25">
      <c r="A11" s="58" t="s">
        <v>103</v>
      </c>
      <c r="E11">
        <v>1</v>
      </c>
      <c r="G11">
        <v>1</v>
      </c>
    </row>
    <row r="12" spans="1:11" x14ac:dyDescent="0.25">
      <c r="A12" s="58" t="s">
        <v>106</v>
      </c>
      <c r="F12">
        <v>1</v>
      </c>
      <c r="G12">
        <v>1</v>
      </c>
    </row>
    <row r="13" spans="1:11" x14ac:dyDescent="0.25">
      <c r="A13" s="58" t="s">
        <v>107</v>
      </c>
      <c r="F13">
        <v>1</v>
      </c>
      <c r="G13">
        <v>1</v>
      </c>
    </row>
    <row r="14" spans="1:11" x14ac:dyDescent="0.25">
      <c r="A14" s="58" t="s">
        <v>104</v>
      </c>
      <c r="C14">
        <v>1</v>
      </c>
      <c r="D14">
        <v>2</v>
      </c>
      <c r="E14">
        <v>2</v>
      </c>
      <c r="G14">
        <v>5</v>
      </c>
    </row>
    <row r="15" spans="1:11" x14ac:dyDescent="0.25">
      <c r="A15" s="56" t="s">
        <v>96</v>
      </c>
      <c r="B15">
        <v>6</v>
      </c>
      <c r="C15">
        <v>1</v>
      </c>
      <c r="D15">
        <v>7</v>
      </c>
      <c r="E15">
        <v>8</v>
      </c>
      <c r="F15">
        <v>5</v>
      </c>
      <c r="G15">
        <v>27</v>
      </c>
      <c r="H15" s="62">
        <f>SUM(H5:H13)</f>
        <v>178</v>
      </c>
      <c r="I15" s="62">
        <f>SUM(I5:I13)</f>
        <v>2</v>
      </c>
      <c r="J15" s="62">
        <f>SUM(J5:J13)</f>
        <v>27</v>
      </c>
      <c r="K15" s="62">
        <f>SUM(K5:K13)</f>
        <v>207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DD9F78-3694-4D80-8AD4-8487424C3E75}">
  <ds:schemaRefs>
    <ds:schemaRef ds:uri="http://purl.org/dc/terms/"/>
    <ds:schemaRef ds:uri="http://purl.org/dc/elements/1.1/"/>
    <ds:schemaRef ds:uri="52ef8960-e02b-4856-a657-55e72c926cd1"/>
    <ds:schemaRef ds:uri="e160ed59-9bdb-47c4-a83e-e7ddd2d3ecfc"/>
    <ds:schemaRef ds:uri="http://www.w3.org/XML/1998/namespace"/>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B1840D6B-36BC-4DA2-875E-736BD7E0036D}"/>
</file>

<file path=customXml/itemProps3.xml><?xml version="1.0" encoding="utf-8"?>
<ds:datastoreItem xmlns:ds="http://schemas.openxmlformats.org/officeDocument/2006/customXml" ds:itemID="{B60C8C95-BDEE-4EBF-BEC2-E8762528FA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Indicadores MVCT</vt:lpstr>
      <vt:lpstr>Proyección_macrometas</vt:lpstr>
      <vt:lpstr>'Indicadores MVCT'!_ftn1</vt:lpstr>
      <vt:lpstr>'Indicadores MVCT'!_ftn2</vt:lpstr>
      <vt:lpstr>'Indicadores MVCT'!_ftnref1</vt:lpstr>
      <vt:lpstr>'Indicadores MVCT'!_ftnref2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Byron Sebastian Davila Fandino</dc:creator>
  <cp:keywords/>
  <dc:description/>
  <cp:lastModifiedBy>Madeleine Torres Lozano</cp:lastModifiedBy>
  <cp:revision/>
  <dcterms:created xsi:type="dcterms:W3CDTF">2026-07-06T15:44:11Z</dcterms:created>
  <dcterms:modified xsi:type="dcterms:W3CDTF">2026-07-10T00:53:17Z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MediaServiceImageTags">
    <vt:lpwstr/>
  </property>
</Properties>
</file>